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Externí\_Sopisy praci_SOUTEZ\E.1.4_Mosty, propustky\"/>
    </mc:Choice>
  </mc:AlternateContent>
  <xr:revisionPtr revIDLastSave="0" documentId="13_ncr:1_{C8BF9D68-50B2-46CD-8B37-B301344932A4}" xr6:coauthVersionLast="43" xr6:coauthVersionMax="43" xr10:uidLastSave="{00000000-0000-0000-0000-000000000000}"/>
  <bookViews>
    <workbookView xWindow="-120" yWindow="-120" windowWidth="29040" windowHeight="17640" xr2:uid="{CF1BF161-56CD-4834-B173-F819330B290C}"/>
  </bookViews>
  <sheets>
    <sheet name="SO 04-19-08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75" i="1" l="1"/>
  <c r="O75" i="1" s="1"/>
  <c r="I71" i="1"/>
  <c r="O71" i="1" s="1"/>
  <c r="I26" i="1"/>
  <c r="O26" i="1" s="1"/>
  <c r="Q46" i="1" l="1"/>
  <c r="Q21" i="1"/>
  <c r="I198" i="1"/>
  <c r="O198" i="1" s="1"/>
  <c r="I194" i="1"/>
  <c r="O194" i="1" s="1"/>
  <c r="I190" i="1"/>
  <c r="O190" i="1" s="1"/>
  <c r="I186" i="1"/>
  <c r="O186" i="1" s="1"/>
  <c r="I182" i="1"/>
  <c r="O182" i="1" s="1"/>
  <c r="I177" i="1"/>
  <c r="O177" i="1" s="1"/>
  <c r="I173" i="1"/>
  <c r="O173" i="1" s="1"/>
  <c r="Q172" i="1"/>
  <c r="I172" i="1" s="1"/>
  <c r="I168" i="1"/>
  <c r="O168" i="1" s="1"/>
  <c r="I164" i="1"/>
  <c r="O164" i="1" s="1"/>
  <c r="I160" i="1"/>
  <c r="O160" i="1" s="1"/>
  <c r="I156" i="1"/>
  <c r="O156" i="1" s="1"/>
  <c r="I151" i="1"/>
  <c r="O151" i="1" s="1"/>
  <c r="I147" i="1"/>
  <c r="O147" i="1" s="1"/>
  <c r="I142" i="1"/>
  <c r="O142" i="1" s="1"/>
  <c r="I138" i="1"/>
  <c r="O138" i="1" s="1"/>
  <c r="I134" i="1"/>
  <c r="I129" i="1"/>
  <c r="O129" i="1" s="1"/>
  <c r="I125" i="1"/>
  <c r="O125" i="1" s="1"/>
  <c r="I121" i="1"/>
  <c r="O121" i="1" s="1"/>
  <c r="R120" i="1" s="1"/>
  <c r="O120" i="1" s="1"/>
  <c r="I116" i="1"/>
  <c r="O116" i="1" s="1"/>
  <c r="I112" i="1"/>
  <c r="O112" i="1" s="1"/>
  <c r="I108" i="1"/>
  <c r="O108" i="1" s="1"/>
  <c r="I104" i="1"/>
  <c r="O104" i="1" s="1"/>
  <c r="I100" i="1"/>
  <c r="O100" i="1" s="1"/>
  <c r="I95" i="1"/>
  <c r="O95" i="1" s="1"/>
  <c r="I91" i="1"/>
  <c r="O91" i="1" s="1"/>
  <c r="I87" i="1"/>
  <c r="O87" i="1" s="1"/>
  <c r="I83" i="1"/>
  <c r="O83" i="1" s="1"/>
  <c r="I79" i="1"/>
  <c r="O79" i="1" s="1"/>
  <c r="I67" i="1"/>
  <c r="O67" i="1" s="1"/>
  <c r="I63" i="1"/>
  <c r="O63" i="1" s="1"/>
  <c r="I59" i="1"/>
  <c r="O59" i="1" s="1"/>
  <c r="I55" i="1"/>
  <c r="O55" i="1" s="1"/>
  <c r="I51" i="1"/>
  <c r="O51" i="1" s="1"/>
  <c r="I47" i="1"/>
  <c r="O47" i="1" s="1"/>
  <c r="I42" i="1"/>
  <c r="O42" i="1" s="1"/>
  <c r="I38" i="1"/>
  <c r="O38" i="1" s="1"/>
  <c r="I34" i="1"/>
  <c r="O34" i="1" s="1"/>
  <c r="I30" i="1"/>
  <c r="O30" i="1" s="1"/>
  <c r="I22" i="1"/>
  <c r="I17" i="1"/>
  <c r="O17" i="1" s="1"/>
  <c r="I13" i="1"/>
  <c r="I9" i="1"/>
  <c r="O9" i="1" s="1"/>
  <c r="R46" i="1" l="1"/>
  <c r="O46" i="1" s="1"/>
  <c r="R155" i="1"/>
  <c r="O155" i="1" s="1"/>
  <c r="Q8" i="1"/>
  <c r="I8" i="1" s="1"/>
  <c r="R172" i="1"/>
  <c r="O172" i="1" s="1"/>
  <c r="I21" i="1"/>
  <c r="I46" i="1"/>
  <c r="Q133" i="1"/>
  <c r="I133" i="1" s="1"/>
  <c r="R146" i="1"/>
  <c r="O146" i="1" s="1"/>
  <c r="R99" i="1"/>
  <c r="O99" i="1" s="1"/>
  <c r="R181" i="1"/>
  <c r="O181" i="1" s="1"/>
  <c r="Q155" i="1"/>
  <c r="I155" i="1" s="1"/>
  <c r="Q181" i="1"/>
  <c r="I181" i="1" s="1"/>
  <c r="O13" i="1"/>
  <c r="R8" i="1" s="1"/>
  <c r="O8" i="1" s="1"/>
  <c r="O22" i="1"/>
  <c r="R21" i="1" s="1"/>
  <c r="O21" i="1" s="1"/>
  <c r="O134" i="1"/>
  <c r="R133" i="1" s="1"/>
  <c r="O133" i="1" s="1"/>
  <c r="Q99" i="1"/>
  <c r="I99" i="1" s="1"/>
  <c r="Q120" i="1"/>
  <c r="I120" i="1" s="1"/>
  <c r="Q146" i="1"/>
  <c r="I146" i="1" s="1"/>
  <c r="I3" i="1" l="1"/>
  <c r="O2" i="1"/>
</calcChain>
</file>

<file path=xl/sharedStrings.xml><?xml version="1.0" encoding="utf-8"?>
<sst xmlns="http://schemas.openxmlformats.org/spreadsheetml/2006/main" count="665" uniqueCount="304">
  <si>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</si>
  <si>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</si>
  <si>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</si>
  <si>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</si>
  <si>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</si>
  <si>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</si>
  <si>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</si>
  <si>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</si>
  <si>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04-19-08</t>
  </si>
  <si>
    <t>0,00</t>
  </si>
  <si>
    <t>2</t>
  </si>
  <si>
    <t>O</t>
  </si>
  <si>
    <t>Rozpočet:</t>
  </si>
  <si>
    <t>TÚ Křižanov – Sklené nad Oslavou, propustek v km 66,894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</si>
  <si>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</si>
  <si>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</si>
  <si>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</si>
  <si>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</si>
  <si>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</si>
  <si>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</si>
  <si>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</si>
  <si>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</si>
  <si>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</si>
  <si>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</si>
  <si>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</si>
  <si>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</si>
  <si>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</si>
  <si>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</si>
  <si>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</si>
  <si>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</si>
  <si>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</si>
  <si>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</si>
  <si>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</si>
  <si>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</si>
  <si>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podmínky:</t>
  </si>
  <si>
    <t>P</t>
  </si>
  <si>
    <t>02940</t>
  </si>
  <si>
    <t/>
  </si>
  <si>
    <t>OSTATNÍ POŽADAVKY - VYPRACOVÁNÍ DOKUMENTACE</t>
  </si>
  <si>
    <t>KPL</t>
  </si>
  <si>
    <t>PP</t>
  </si>
  <si>
    <t>Realizační dokumentace pažení mezi kolejemi vč. statického posouzení</t>
  </si>
  <si>
    <t>VV</t>
  </si>
  <si>
    <t>1: Dle technické zprávy, výkresových příloh projektové dokumentace, TKP staveb státních drah a výkazů materiálu projektu a souhrnných částí dokumentace stavby. 
2: 1ks</t>
  </si>
  <si>
    <t>TS</t>
  </si>
  <si>
    <t>zahrnuje veškeré náklady spojené s objednatelem požadovanými pracemi</t>
  </si>
  <si>
    <t>03100</t>
  </si>
  <si>
    <t>ZAŘÍZENÍ STAVENIŠTĚ - ZŘÍZENÍ, PROVOZ, DEMONTÁŽ</t>
  </si>
  <si>
    <t>zahrnuje objednatelem povolené náklady na pořízení (event. pronájem), provozování, udržování a likvidaci zhotovitelova zařízení</t>
  </si>
  <si>
    <t>03770</t>
  </si>
  <si>
    <t>POMOC PRÁCE ZAJIŠŤ NEBO ZŘÍZ ČERPÁNÍ VODY</t>
  </si>
  <si>
    <t>kompletní zajištění čerpání vody</t>
  </si>
  <si>
    <t>zahrnuje objednatelem povolené náklady na požadovaná zařízení zhotovitele</t>
  </si>
  <si>
    <t>015</t>
  </si>
  <si>
    <t>Poplatky za skládku:</t>
  </si>
  <si>
    <t>015112</t>
  </si>
  <si>
    <t>POPLATKY ZA LIKVIDACI ODPADŮ NEKONTAMINOVANÝCH - 17 05 04 VYTĚŽENÉ ZEMINY A HORNINY - II. TŘÍDA TĚŽITELNOSTI</t>
  </si>
  <si>
    <t>T</t>
  </si>
  <si>
    <t>výkopová zemina cca z přesypávky (přůřez výkkopu z POD (podélný řez) * průměrná šířka z PRI (příčný řez))</t>
  </si>
  <si>
    <t>1: Dle technické zprávy, výkresových příloh projektové dokumentace, TKP staveb státních drah a výkazů materiálu projektu a souhrnných částí dokumentace stavby. 
2: (20,2m2*12,5m)*1,8t/m3</t>
  </si>
  <si>
    <t>1. Položka obsahuje:   
 – veškeré poplatky provozovateli skládky, recyklační linky nebo jiného zařízení na zpracování nebo likvidaci odpadů související s převzetím, uložením, zpracováním nebo likvidací odpadu   
2. Položka neobsahuje:   
 – náklady spojené s dopravou odpadu z místa stavby na místo převzetí provozovatelem skládky, recyklační linky nebo jiného zařízení na zpracování nebo likvidaci odpadů   
3. Způsob měření:   
Tunou se rozumí hmotnost odpadu vytříděného v souladu se zákonem č. 185/2001 Sb., o nakládání s odpady, v platném znění.</t>
  </si>
  <si>
    <t>015140</t>
  </si>
  <si>
    <t>POPLATKY ZA LIKVIDACI ODPADŮ NEKONTAMINOVANÝCH - 17 01 01 BETON Z DEMOLIC OBJEKTŮ, ZÁKLADŮ TV</t>
  </si>
  <si>
    <t>vybourané římsy čelech + betonová mazanina z SVI ((průřez * délka čela * počet čel + plocha SVI*tloušťka betonu) * objemová hmotnost)</t>
  </si>
  <si>
    <t>1: Dle technické zprávy, výkresových příloh projektové dokumentace, TKP staveb státních drah a výkazů materiálu projektu a souhrnných částí dokumentace stavby. 
2: (0.3m2*6.5m*2ks+3.5m*13.7m*0.05m)*2.1t/m3</t>
  </si>
  <si>
    <t>015340R</t>
  </si>
  <si>
    <t>POPLATKY ZA LIKVIDACI ODPADŮ NEKONTAMINOVANÝCH - 02 01 03 DŘEVO</t>
  </si>
  <si>
    <t>smýcené dřeviny, odhad hmotnosti</t>
  </si>
  <si>
    <t>1: Dle technické zprávy, výkresových příloh projektové dokumentace, TKP staveb státních drah a výkazů materiálu projektu a souhrnných částí dokumentace stavby. 
2: 1t</t>
  </si>
  <si>
    <t>7</t>
  </si>
  <si>
    <t>015570</t>
  </si>
  <si>
    <t>POPLATKY ZA LIKVIDACI ODPADŮ NEBEZPEČNÝCH - 17 03 03* ASFALTOVÉ STAVEBNÍ NÁTĚRY</t>
  </si>
  <si>
    <t>stávající SVI (plocha SVI*objemová hmotnost)</t>
  </si>
  <si>
    <t>1: Dle technické zprávy, výkresových příloh projektové dokumentace, TKP staveb státních drah a výkazů materiálu projektu a souhrnných částí dokumentace stavby. 
2: 3.5m*13.7m*0.004m*1.5t/m3</t>
  </si>
  <si>
    <t>8</t>
  </si>
  <si>
    <t>015570R</t>
  </si>
  <si>
    <t>POPLATKY ZA LIKVIDACI ODPADŮ NEBEZPEČNÝCH - 17 03 03* ASFALTOVÉ STAVEBNÍ NÁTĚRY - DOPRAVA</t>
  </si>
  <si>
    <t>tkm</t>
  </si>
  <si>
    <t>doprava 90 km (výpočet viz položka č. 8*počet km)</t>
  </si>
  <si>
    <t>1: Dle technické zprávy, výkresových příloh projektové dokumentace, TKP staveb státních drah a výkazů materiálu projektu a souhrnných částí dokumentace stavby. 
2: 3.5m*13.7m*0.004m*1.5t/m3*90km</t>
  </si>
  <si>
    <t>Zemní práce:</t>
  </si>
  <si>
    <t>11120</t>
  </si>
  <si>
    <t>ODSTRANĚNÍ KŘOVIN</t>
  </si>
  <si>
    <t>M2</t>
  </si>
  <si>
    <t>plocha na obou stranách obou čel</t>
  </si>
  <si>
    <t>1: Dle technické zprávy, výkresových příloh projektové dokumentace, TKP staveb státních drah a výkazů materiálu projektu a souhrnných částí dokumentace stavby. 
2: 4m2*4ks</t>
  </si>
  <si>
    <t>odstranění křovin a stromů do průměru 100 mm   
doprava dřevin bez ohledu na vzdálenost   
spálení na hromadách nebo štěpkování</t>
  </si>
  <si>
    <t>11120R</t>
  </si>
  <si>
    <t>ODSTRANĚNÍ KŘOVIN - DOPRAVA</t>
  </si>
  <si>
    <t>doprava 60 km</t>
  </si>
  <si>
    <t>1: Dle technické zprávy, výkresových příloh projektové dokumentace, TKP staveb státních drah a výkazů materiálu projektu a souhrnných částí dokumentace stavby. 
2: 1t*60km</t>
  </si>
  <si>
    <t>11</t>
  </si>
  <si>
    <t>11525</t>
  </si>
  <si>
    <t>PŘEVEDENÍ VODY POTRUBÍM DN 600 NEBO ŽLABY R.O. DO 2,0M</t>
  </si>
  <si>
    <t>M</t>
  </si>
  <si>
    <t>dočasné převedení povrchové vody během výstavby</t>
  </si>
  <si>
    <t>1: Dle technické zprávy, výkresových příloh projektové dokumentace, TKP staveb státních drah a výkazů materiálu projektu a souhrnných částí dokumentace stavby. 
2: 30m</t>
  </si>
  <si>
    <t>Položka převedení vody na povrchu zahrnuje zřízení, udržování a odstranění příslušného zařízení. Převedení vody se uvádí buď průměrem potrubí (DN) nebo délkou rozvinutého obvodu žlabu (r.o.).</t>
  </si>
  <si>
    <t>12</t>
  </si>
  <si>
    <t>12110R</t>
  </si>
  <si>
    <t>SEJMUTÍ ORNICE NEBO LESNÍ PŮDY</t>
  </si>
  <si>
    <t>vč. uložení v místě stavby (odhad)</t>
  </si>
  <si>
    <t>1: Dle technické zprávy, výkresových příloh projektové dokumentace, TKP staveb státních drah a výkazů materiálu projektu a souhrnných částí dokumentace stavby. 
2: 4*40m2</t>
  </si>
  <si>
    <t>položka zahrnuje sejmutí ornice bez ohledu na tloušťku vrstvy a její vodorovnou dopravu   
nezahrnuje uložení na trvalou skládku</t>
  </si>
  <si>
    <t>13</t>
  </si>
  <si>
    <t>12283</t>
  </si>
  <si>
    <t>ODKOPÁVKY A PROKOPÁVKY OBECNÉ TŘ. II</t>
  </si>
  <si>
    <t>M3</t>
  </si>
  <si>
    <t>výkopy na rubu propustku a výkopy v okolí čel   
(přůřez výkkopu z POD (podélný řez) * průměrná šířka z PRI (příčný řez) + (délka výkopu pro čela z PUD (půdorys) * průřez výkopu z PRI + odhad výkopu v náspu na obou straných čel + odhad výkopů v oblasti odláždění ))</t>
  </si>
  <si>
    <t>1: Dle technické zprávy, výkresových příloh projektové dokumentace, TKP staveb státních drah a výkazů materiálu projektu a souhrnných částí dokumentace stavby. 
2: (20,2m2*12,5m+(7,1m*1,5m2+2.5m*6m2*2ks)*2ks+2*10m3)</t>
  </si>
  <si>
    <t>položka zahrnuje:   
- vodorovná a svislá doprava, přemístění, přeložení, manipulace s výkopkem   
- kompletní provedení vykopávky nezapažené i zapažené   
- ošetření výkopiště po celou dobu práce v něm vč. klimatických opatření   
- ztížení vykopávek v blízkosti podzemního vedení, konstrukcí a objektů vč. jejich dočasného zajištění   
- ztížení pod vodou, v okolí výbušnin, ve stísněných prostorech a pod.   
- těžení po vrstvách, pásech a po jiných nutných částech (figurách)   
- čerpání vody vč. čerpacích jímek, potrubí a pohotovostní čerpací soupravy (viz ustanovení k pol. 1151,2)   
- potřebné snížení hladiny podzemní vody   
- těžení a rozpojování jednotlivých balvanů   
- vytahování a nošení výkopku   
- svahování a přesvah. svahů do konečného tvaru, výměna hornin v podloží a v pláni znehodnocené klimatickými vlivy   
- eventuelně nutné druhotné rozpojení odstřelené horniny   
- ruční vykopávky, odstranění kořenů a napadávek   
- pažení, vzepření a rozepření vč. přepažování (vyjma štětových stěn)   
- úpravu, ochranu a očištění dna, základové spáry, stěn a svahů   
- zhutnění podloží, případně i svahů vč. svahování   
- zřízení stupňů v podloží a lavic na svazích, není-li pro tyto práce zřízena samostatná položka   
- udržování výkopiště a jeho ochrana proti vodě   
- odvedení nebo obvedení vody v okolí výkopiště a ve výkopišti   
- třídění výkopku   
- veškeré pomocné konstrukce umožňující provedení vykopávky (příjezdy, sjezdy, nájezdy, lešení, podpěr. konstr., přemostění, zpevněné plochy, zakrytí a pod.)   
- nezahrnuje uložení zeminy (na skládku, do násypu) ani poplatky za skládku, vykazují se v položce č.0141**</t>
  </si>
  <si>
    <t>14</t>
  </si>
  <si>
    <t>12283B</t>
  </si>
  <si>
    <t>ODKOPÁVKY A PROKOPÁVKY OBECNÉ TŘ. II - DOPRAVA</t>
  </si>
  <si>
    <t>M3KM</t>
  </si>
  <si>
    <t>doprava 90 km, (výpočet viz položka č. 4)</t>
  </si>
  <si>
    <t>1: Dle technické zprávy, výkresových příloh projektové dokumentace, TKP staveb státních drah a výkazů materiálu projektu a souhrnných částí dokumentace stavby. 
2: (20,2m2*12,5m)*90km</t>
  </si>
  <si>
    <t>Položka zahrnuje samostatnou dopravu zeminy. Množství se určí jako součin kubatutry [m3] a požadované vzdálenosti [km].</t>
  </si>
  <si>
    <t>15</t>
  </si>
  <si>
    <t>12930R</t>
  </si>
  <si>
    <t>ČIŠTĚNÍ PŘÍKOPŮ</t>
  </si>
  <si>
    <t>pročištění navazujících příkopů vč. drážních</t>
  </si>
  <si>
    <t>1: Dle technické zprávy, výkresových příloh projektové dokumentace, TKP staveb státních drah a výkazů materiálu projektu a souhrnných částí dokumentace stavby. 
2: 5ks*15 m</t>
  </si>
  <si>
    <t>- vodorovná a svislá doprava, přemístění, přeložení, manipulace s výkopkem a uložení na skládku (bez poplatku)</t>
  </si>
  <si>
    <t>16</t>
  </si>
  <si>
    <t>17411</t>
  </si>
  <si>
    <t>ZÁSYP JAM A RÝH ZEMINOU SE ZHUTNĚNÍM</t>
  </si>
  <si>
    <t>zpětný zásyp zeminou v oblasti nových čel a odláždění</t>
  </si>
  <si>
    <t>1: Dle technické zprávy, výkresových příloh projektové dokumentace, TKP staveb státních drah a výkazů materiálu projektu a souhrnných částí dokumentace stavby. 
2: (7,1m*1,5m2+2.5m*6m2*2ks)*2ks+2*10m3</t>
  </si>
  <si>
    <t>položka zahrnuje:   
- kompletní provedení zemní konstrukce vč. výběru vhodného materiálu   
- úprava  ukládaného  materiálu  vlhčením,  tříděním,  promícháním  nebo  vysoušením,  příp. jiné úpravy za účelem zlepšení jeho  mech. vlastností   
- hutnění i různé míry hutnění    
- ošetření úložiště po celou dobu práce v něm vč. klimatických opatření   
- ztížení v okolí vedení, konstrukcí a objektů a jejich dočasné zajištění   
- ztížení provádění vč. hutnění ve ztížených podmínkách a stísněných prostorech   
- ztížené ukládání sypaniny pod vodu   
- ukládání po vrstvách a po jiných nutných částech (figurách) vč. dosypávek   
- spouštění a nošení materiálu   
- výměna částí zemní konstrukce znehodnocené klimatickými vlivy   
- ruční hutnění   
- udržování úložiště a jeho ochrana proti vodě   
- odvedení nebo obvedení vody v okolí úložiště a v úložišti   
- veškeré  pomocné konstrukce umožňující provedení  zemní konstrukce  (příjezdy,  sjezdy,  nájezdy, lešení, podpěrné konstrukce, přemostění, zpevněné plochy, zakrytí a pod.)</t>
  </si>
  <si>
    <t>17</t>
  </si>
  <si>
    <t>17481</t>
  </si>
  <si>
    <t>ZÁSYP JAM A RÝH Z NAKUPOVANÝCH MATERIÁLŮ</t>
  </si>
  <si>
    <t>zásypy v aktivní oblasti (průměrný průřez zásypu z POD * průměrná délka z PRI)</t>
  </si>
  <si>
    <t>1: Dle technické zprávy, výkresových příloh projektové dokumentace, TKP staveb státních drah a výkazů materiálu projektu a souhrnných částí dokumentace stavby. 
2: 17,6m2*12,5m</t>
  </si>
  <si>
    <t>položka zahrnuje:   
- kompletní provedení zemní konstrukce včetně nákupu a dopravy materiálu dle zadávací dokumentace   
- úprava  ukládaného  materiálu  vlhčením,  tříděním,  promícháním  nebo  vysoušením,  příp. jiné úpravy za účelem zlepšení jeho  mech. vlastností   
- hutnění i různé míry hutnění    
- ošetření úložiště po celou dobu práce v něm vč. klimatických opatření   
- ztížení v okolí vedení, konstrukcí a objektů a jejich dočasné zajištění   
- ztížení provádění vč. hutnění ve ztížených podmínkách a stísněných prostorech   
- ztížené ukládání sypaniny pod vodu   
- ukládání po vrstvách a po jiných nutných částech (figurách) vč. dosypávek   
- spouštění a nošení materiálu   
- výměna částí zemní konstrukce znehodnocené klimatickými vlivy   
- udržování úložiště a jeho ochrana proti vodě   
- odvedení nebo obvedení vody v okolí úložiště a v úložišti   
- veškeré  pomocné konstrukce umožňující provedení  zemní konstrukce  (příjezdy,  sjezdy,  nájezdy, lešení, podpěrné konstrukce, přemostění, zpevněné plochy, zakrytí a pod.)</t>
  </si>
  <si>
    <t>18</t>
  </si>
  <si>
    <t>17780</t>
  </si>
  <si>
    <t>ZEMNÍ HRÁZKY Z NAKUPOVANÝCH MATERIÁLŮ</t>
  </si>
  <si>
    <t>pro usměrnění vody v příkopech po dobu výstavby, vč. odstranění a likvidace</t>
  </si>
  <si>
    <t>1: Dle technické zprávy, výkresových příloh projektové dokumentace, TKP staveb státních drah a výkazů materiálu projektu a souhrnných částí dokumentace stavby. 
2: 2*2m3</t>
  </si>
  <si>
    <t>položka zahrnuje:   
- kompletní provedení zemní konstrukce včetně nákupu a dopravy materiálu dle zadávací dokumentace   
- úprava  ukládaného  materiálu  vlhčením,  tříděním,  promícháním  nebo  vysoušením,  příp. jiné úpravy za účelem zlepšení jeho  mech. vlastností   
- hutnění i různé míry hutnění    
- ošetření úložiště po celou dobu práce v něm vč. klimatických opatření   
- ztížení v okolí vedení, konstrukcí a objektů a jejich dočasné zajištění   
- ztížení provádění vč. hutnění ve ztížených podmínkách a stísněných prostorech   
- ztížené ukládání sypaniny pod vodu   
- ukládání po vrstvách a po jiných nutných částech (figurách) vč. dosypávek   
- spouštění a nošení materiálu   
- výměna částí zemní konstrukce znehodnocené klimatickými vlivy   
- ruční hutnění a výplň jam a prohlubní v podloží   
- úprava, očištění, ochrana a zhutnění podloží   
- svahování, hutnění a uzavírání povrchů svahů   
- zřízení lavic na svazích   
- udržování úložiště a jeho ochrana proti vodě   
- odvedení nebo obvedení vody v okolí úložiště a v úložišti   
- veškeré  pomocné konstrukce umožňující provedení  zemní konstrukce  (příjezdy,  sjezdy,  nájezdy, lešení, podpěrné konstrukce, přemostění, zpevněné plochy, zakrytí a pod.)</t>
  </si>
  <si>
    <t>19</t>
  </si>
  <si>
    <t>18221</t>
  </si>
  <si>
    <t>ROZPROSTŘENÍ ORNICE VE SVAHU V TL DO 0,10M</t>
  </si>
  <si>
    <t>vč. Osetí travním semenem</t>
  </si>
  <si>
    <t>položka zahrnuje:   
nutné přemístění ornice z dočasných skládek vzdálených do 50m   
rozprostření ornice v předepsané tloušťce ve svahu přes 1:5</t>
  </si>
  <si>
    <t>Základy:</t>
  </si>
  <si>
    <t>20</t>
  </si>
  <si>
    <t>22694R1</t>
  </si>
  <si>
    <t>ZÁPOROVÉ PAŽENÍ Z KOVU DOČASNÉ</t>
  </si>
  <si>
    <t>pažení komplet mezi kolejemi, zřízení i odstranění dle potřeby vč. pomocných prací, konstrukcí (např. kotvení, převázky, spojovací tyče, konstrukce vně koleje, ..) a přesunů/úprav v rámci stavebních postupů, je předpokládáno vrtání pod základovou spárou ve ztížených podmínkách, realizační dokumentace je v samostatné položce č.1 (plocha pažení = oměřeno z POD)</t>
  </si>
  <si>
    <t>1: Dle technické zprávy, výkresových příloh projektové dokumentace, TKP staveb státních drah a výkazů materiálu projektu a souhrnných částí dokumentace stavby. 
2: 3,2m*11m*2ks+4,4m*3,6m</t>
  </si>
  <si>
    <t>položka zahrnuje opotřebení ocelových zápor, jejich osazení do připravených vrtů včetně zabetonování konců a obsypu, případně jejich zaberanění a jejich odstranění.</t>
  </si>
  <si>
    <t>21</t>
  </si>
  <si>
    <t>22694R2</t>
  </si>
  <si>
    <t>PAŽENÍ Z KOVU DOČASNÉ</t>
  </si>
  <si>
    <t>dočasné zapažení/zajištění výkopu v okolí čel propustku, vč. realizační dokumetace (odhad výměry)</t>
  </si>
  <si>
    <t>1: Dle technické zprávy, výkresových příloh projektové dokumentace, TKP staveb státních drah a výkazů materiálu projektu a souhrnných částí dokumentace stavby. 
2: 13m2*4ks</t>
  </si>
  <si>
    <t>22</t>
  </si>
  <si>
    <t>261614</t>
  </si>
  <si>
    <t>VRTY PRO KOTVENÍ A INJEKTÁŽ TŘ VI NA POVRCHU D DO 35MM</t>
  </si>
  <si>
    <t>vrty průměru 30 mm pro kotvení do stávající konstrukce, rastr 12 ks/m2, do hloubky min. 400 mm (plocha stávajího čela z pohledu * počet čel * rastr * hloubka vrtu)</t>
  </si>
  <si>
    <t>1: Dle technické zprávy, výkresových příloh projektové dokumentace, TKP staveb státních drah a výkazů materiálu projektu a souhrnných částí dokumentace stavby. 
2: (18m2*2ks*12ks/m2)*0.45m</t>
  </si>
  <si>
    <t>položka zahrnuje:   
přemístění, montáž a demontáž vrtných souprav   
svislou dopravu zeminy z vrtu   
vodorovnou dopravu zeminy bez uložení na skládku   
případně nutné pažení dočasné (včetně odpažení) i trvalé</t>
  </si>
  <si>
    <t>23</t>
  </si>
  <si>
    <t>26164R</t>
  </si>
  <si>
    <t>VRTY PRO KOTVENÍ, INJEKTÁŽ A MIKROPILOTY NA POVRCHU</t>
  </si>
  <si>
    <t>provrtání stávajících betonových křídlech pro chráničky drenážních trubek</t>
  </si>
  <si>
    <t>1: Dle technické zprávy, výkresových příloh projektové dokumentace, TKP staveb státních drah a výkazů materiálu projektu a souhrnných částí dokumentace stavby. 
2: 1.2m*4ks</t>
  </si>
  <si>
    <t>24</t>
  </si>
  <si>
    <t>285394R</t>
  </si>
  <si>
    <t>DODATEČNÉ KOTVENÍ VLEPENÍM BETONÁŘSKÉ VÝZTUŽE D DO 25MM DO VRTŮ</t>
  </si>
  <si>
    <t>KUS</t>
  </si>
  <si>
    <t>kotvy z betonářské výztuže průměru 25 mm pro kotevní nových čel, rastr 12 ks/m2, délka trnů 700 mm, vlepení pomocí epoxidové pryskyřice, vč. dodávky kotev (plocha stávajího čela z pohledu * počet čel * rastr)</t>
  </si>
  <si>
    <t>1: Dle technické zprávy, výkresových příloh projektové dokumentace, TKP staveb státních drah a výkazů materiálu projektu a souhrnných částí dokumentace stavby. 
2: 18m2*2ks*12ks/m2</t>
  </si>
  <si>
    <t>Položka zahrnuje:   
dodání výztuže předepsaného profilu a předepsané délky (do 800mm)   
vsunutí výztuže do vyvrtaného profilu a její zalepení předepsaným pojivem   
případně nutné lešení</t>
  </si>
  <si>
    <t>Svislé konstrukce (a kompletní):</t>
  </si>
  <si>
    <t>25</t>
  </si>
  <si>
    <t>317325</t>
  </si>
  <si>
    <t>ŘÍMSY ZE ŽELEZOBETONU DO C30/37</t>
  </si>
  <si>
    <t>římsy na čelech (plocha z PRI * délka římsy)</t>
  </si>
  <si>
    <t>1: Dle technické zprávy, výkresových příloh projektové dokumentace, TKP staveb státních drah a výkazů materiálu projektu a souhrnných částí dokumentace stavby. 
2: 0.16m2*7.1m*2ks</t>
  </si>
  <si>
    <t>položka zahrnuje:   
- dodání čerstvého betonu (betonové směsi) požadované kvality, jeho uložení do požadovaného tvaru při jakékoliv hustotě výztuže, konzistenci čerstvého betonu a způsobu hutnění, ošetření a ochranu betonu,   
- zhotovení nepropustného, mrazuvzdorného betonu a betonu požadované trvanlivosti a vlastností,   
- užití potřebných přísad a technologií výroby betonu,   
- zřízení pracovních a dilatačních spar, včetně potřebných úprav, výplně, vložek, opracování, očištění a ošetření,   
- bednění požadovaných konstr. (i ztracené) s úpravou dle požadované kvality povrchu betonu, včetně odbedňovacích a odskružovacích prostředků,   
- podpěrné konstr. (skruže) a lešení všech druhů pro bednění, uložení čerstvého betonu, výztuže a doplňkových konstr., vč. požadovaných otvorů, ochranných a bezpečnostních opatření a základů těchto konstrukcí a lešení,   
- vytvoření kotevních čel, kapes, nálitků, a sedel,   
- zřízení všech požadovaných otvorů, kapes, výklenků, prostupů, dutin, drážek a pod., vč. ztížení práce a úprav kolem nich,   
- úpravy pro osazení výztuže, doplňkových konstrukcí a vybavení,   
- úpravy povrchu pro položení požadované izolace, povlaků a nátěrů, případně vyspravení,   
- ztížení práce u kabelových a injektážních trubek a ostatních zařízení osazovaných do betonu,   
- konstrukce betonových kloubů, upevnění kotevních prvků a doplňkových konstrukcí,   
- nátěry zabraňující soudržnost betonu a bednění,   
- výplň, těsnění a tmelení spar a spojů,   
- opatření povrchů betonu izolací proti zemní vlhkosti v částech, kde přijdou do styku se zeminou nebo kamenivem,   
- případné zřízení spojovací vrstvy u základů,   
- úpravy pro osazení zařízení ochrany konstrukce proti vlivu bludných proudů</t>
  </si>
  <si>
    <t>26</t>
  </si>
  <si>
    <t>333365</t>
  </si>
  <si>
    <t>VÝZTUŽ MOSTNÍCH OPĚR A KŘÍDEL Z OCELI 10505, B500B</t>
  </si>
  <si>
    <t>výztuž čel a říms (viz výkaz výztuže přílohy 5)</t>
  </si>
  <si>
    <t>1: Dle technické zprávy, výkresových příloh projektové dokumentace, TKP staveb státních drah a výkazů materiálu projektu a souhrnných částí dokumentace stavby. 
2: (2117kg+775kg+775kg)*0,001</t>
  </si>
  <si>
    <t>Položka zahrnuje veškerý materiál, výrobky a polotovary, včetně mimostaveništní a vnitrostaveništní dopravy (rovněž přesuny), včetně naložení a složení, případně s uložením   
- dodání betonářské výztuže v požadované kvalitě, stříhání, řezání, ohýbání a spojování do všech požadovaných tvarů (vč. armakošů) a uložení s požadovaným zajištěním polohy a krytí výztuže betonem,   
- veškeré svary nebo jiné spoje výztuže,   
- pomocné konstrukce a práce pro osazení a upevnění výztuže,   
- zednické výpomoci pro montáž betonářské výztuže,   
- úpravy výztuže pro osazení doplňkových konstrukcí,   
- ochranu výztuže do doby jejího zabetonování,   
- úpravy výztuže pro zřízení železobetonových kloubů, kotevních prvků, závěsných ok a doplňkových konstrukcí,   
- veškerá opatření pro zajištění soudržnosti výztuže a betonu,   
- vodivé propojení výztuže, které je součástí ochrany konstrukce proti vlivům bludných proudů, vyvedení do měřících skříní nebo míst pro měření bludných proudů (vlastní měřící skříně se uvádějí položkami SD 74),   
- povrchovou antikorozní úpravu výztuže,   
- separaci výztuže,   
- osazení měřících zařízení a úpravy pro ně,   
- osazení měřících skříní nebo míst pro měření bludných proudů.</t>
  </si>
  <si>
    <t>27</t>
  </si>
  <si>
    <t>348172</t>
  </si>
  <si>
    <t>ZÁBRADLÍ Z DÍLCŮ KOVOVÝCH ŽÁROVĚ ZINK PONOREM</t>
  </si>
  <si>
    <t>KG</t>
  </si>
  <si>
    <t>zábradlí na římsách, PKO (zinkování ponorem + ONS 01 (viz výkaz materiálu přílohy 6)</t>
  </si>
  <si>
    <t>1: Dle technické zprávy, výkresových příloh projektové dokumentace, TKP staveb státních drah a výkazů materiálu projektu a souhrnných částí dokumentace stavby. 
2: 488.06kg</t>
  </si>
  <si>
    <t>- dílenská dokumentace, včetně technologického předpisu spojování,   
- dodání  materiálu  v požadované kvalitě a výroba konstrukce (včetně  pomůcek,  přípravků a prostředků pro výrobu) bez ohledu na náročnost a její hmotnost,   
- dodání spojovacího materiálu,   
- zřízení  montážních  a  dilatačních  spojů,  spar, včetně potřebných úprav, vložek, opracování, očištění a ošetření,   
- podpěr. konstr. a lešení všech druhů pro montáž konstrukcí i doplňkových, včetně požadovaných otvorů, ochranných a bezpečnostních opatření a základů pro tyto konstrukce a lešení,   
- montáž konstrukce na staveništi, včetně montážních prostředků a pomůcek a zednických výpomocí,                                 
- výplň, těsnění a tmelení spar a spojů,   
- všechny druhy ocelového kotvení,   
- dílenskou přejímku a montážní prohlídku, včetně požadovaných dokladů,   
- zřízení kotevních otvorů nebo jam, nejsou-li částí jiné konstrukce,   
- osazení kotvení nebo přímo částí konstrukce do podpůrné konstrukce nebo do zeminy,   
- výplň kotevních otvorů  (příp.  podlití  patních  desek) maltou,  betonem  nebo  jinou speciální hmotou, vyplnění jam zeminou,    
- veškeré druhy protikorozní ochrany a nátěry konstrukcí,   
 žárové zinkování ponorem,   
- zvláštní spojovací prostředky, rozebíratelnost konstrukce,   
- ochranná opatření před účinky bludných proudů   
- ochranu před přepětím.</t>
  </si>
  <si>
    <t>Vodorovné konstrukce:</t>
  </si>
  <si>
    <t>28</t>
  </si>
  <si>
    <t>451313</t>
  </si>
  <si>
    <t>PODKLADNÍ A VÝPLŇOVÉ VRSTVY Z PROSTÉHO BETONU C16/20</t>
  </si>
  <si>
    <t>podkladní beton pod nová čela (průřez oměřený z PRI* délka výkopu)   
podladní beton pod odvodnění rubu (střední průměr průřezu oměřený z PRI* vzdálenost mezi stáv. čely)</t>
  </si>
  <si>
    <t>1: Dle technické zprávy, výkresových příloh projektové dokumentace, TKP staveb státních drah a výkazů materiálu projektu a souhrnných částí dokumentace stavby. 
2: 0.12m2*8m*2ks+0.2m2*12.4m*2ks</t>
  </si>
  <si>
    <t>- dodání  čerstvého  betonu  (betonové  směsi)  požadované  kvality,  jeho  uložení  do požadovaného tvaru při jakékoliv hustotě výztuže, konzistenci čerstvého betonu a způsobu hutnění, ošetření a ochranu betonu,   
- zhotovení nepropustného, mrazuvzdorného betonu a betonu požadované trvanlivosti a vlastností,   
- užití potřebných přísad a technologií výroby betonu,   
- zřízení pracovních a dilatačních spar, včetně potřebných úprav, výplně, vložek, opracování, očištění a ošetření,   
- bednění  požadovaných  konstr. (i ztracené) s úpravou  dle požadované  kvality povrchu betonu, včetně odbedňovacích a odskružovacích prostředků,   
- podpěrné  konstr. (skruže) a lešení všech druhů pro bednění, uložení čerstvého betonu, výztuže a doplňkových konstr., vč. požadovaných otvorů, ochranných a bezpečnostních opatření a základů těchto konstrukcí a lešení,   
- vytvoření kotevních čel, kapes, nálitků, a sedel,   
- zřízení  všech  požadovaných  otvorů, kapes, výklenků, prostupů, dutin, drážek a pod., vč. ztížení práce a úprav  kolem nich,   
- úpravy pro osazení výztuže, doplňkových konstrukcí a vybavení,   
- úpravy povrchu pro položení požadované izolace, povlaků a nátěrů, případně vyspravení,   
- ztížení práce u kabelových a injektážních trubek a ostatních zařízení osazovaných do betonu,   
- konstrukce betonových kloubů, upevnění kotevních prvků a doplňkových konstrukcí,   
- nátěry zabraňující soudržnost betonu a bednění,   
- výplň, těsnění  a tmelení spar a spojů,   
- opatření  povrchů  betonu  izolací  proti zemní vlhkosti v částech, kde přijdou do styku se zeminou nebo kamenivem,   
- případné zřízení spojovací vrstvy u základů,   
- úpravy pro osazení zařízení ochrany konstrukce proti vlivu bludných proudů</t>
  </si>
  <si>
    <t>29</t>
  </si>
  <si>
    <t>465512R1</t>
  </si>
  <si>
    <t>DLAŽBY Z LOMOVÉHO KAMENE NA MC</t>
  </si>
  <si>
    <t>nová dlažba, vč. podkladního betonu (odhad plochy, tj. půdorysná plocha z PUD*navýšení o sklony a detaily)</t>
  </si>
  <si>
    <t>1: Dle technické zprávy, výkresových příloh projektové dokumentace, TKP staveb státních drah a výkazů materiálu projektu a souhrnných částí dokumentace stavby. 
2: (41m2+35m2)*1,3</t>
  </si>
  <si>
    <t>položka zahrnuje:   
- nutné zemní práce (svahování, úpravu pláně a pod.)   
- zřízení spojovací vrstvy   
- zřízení lože dlažby předepsané kvality a předepsané tloušťky   
- dodávku a položení dlažby z lomového kamene do předepsaného tvaru   
- spárování, těsnění, tmelení a vyplnění spar MC případně s vyklínováním   
- úprava povrchu pro odvedení srážkové vody</t>
  </si>
  <si>
    <t>30</t>
  </si>
  <si>
    <t>465512R2</t>
  </si>
  <si>
    <t>DLAŽBY Z LOMOVÉHO KAMENE NA MC - PŘEDLÁŽDĚNÍ</t>
  </si>
  <si>
    <t>předláždění v propustku, vč. podkladního betonu, vč. doplnění lomového kamene 50% (šířka*délka odláždění)</t>
  </si>
  <si>
    <t>1: Dle technické zprávy, výkresových příloh projektové dokumentace, TKP staveb státních drah a výkazů materiálu projektu a souhrnných částí dokumentace stavby. 
2: 1.4m*15m</t>
  </si>
  <si>
    <t>Úprava povrchů, podlahy, výplně otvorů:</t>
  </si>
  <si>
    <t>31</t>
  </si>
  <si>
    <t>626112</t>
  </si>
  <si>
    <t>REPROFILACE PODHLEDŮ, SVISLÝCH PLOCH SANAČNÍ MALTOU JEDNOVRST TL 20MM</t>
  </si>
  <si>
    <t>SANACE - TYP A, uvažována sanace rubu klenby pod SVI = 100% plochy + 20% lícových stávajících ploch    
((obvod obnaženého rubu klenby z POD * délka z PRI + plocha rubu stáv. čel)*100% +(obvod otvoru propustku z POD * délka z PRI)*20%)</t>
  </si>
  <si>
    <t>1: Dle technické zprávy, výkresových příloh projektové dokumentace, TKP staveb státních drah a výkazů materiálu projektu a souhrnných částí dokumentace stavby. 
2: (3,5m*14.5m+1,3m*0,8m*4ks)*1,0+(4,3m*14.5m)*0,2</t>
  </si>
  <si>
    <t>položka zahrnuje:   
dodávku veškerého materiálu potřebného pro předepsanou úpravu v předepsané kvalitě   
nutné vyspravení podkladu, případně zatření spar zdiva   
položení vrstvy v předepsané tloušťce   
potřebná lešení a podpěrné konstrukce</t>
  </si>
  <si>
    <t>32</t>
  </si>
  <si>
    <t>626122</t>
  </si>
  <si>
    <t>REPROFILACE PODHLEDŮ, SVISLÝCH PLOCH SANAČNÍ MALTOU DVOUVRST TL 50MM</t>
  </si>
  <si>
    <t>SANACE - TYP B, uvažováno 10% plochy (výpočet viz položka č. 36)</t>
  </si>
  <si>
    <t>1: Dle technické zprávy, výkresových příloh projektové dokumentace, TKP staveb státních drah a výkazů materiálu projektu a souhrnných částí dokumentace stavby. 
2: ((4,3m+3,5m)*14.5m+1,3m*0,8m*4ks)*0.1</t>
  </si>
  <si>
    <t>Přidružená stavební výroba:</t>
  </si>
  <si>
    <t>33</t>
  </si>
  <si>
    <t>711111</t>
  </si>
  <si>
    <t>IZOLACE BĚŽNÝCH KONSTRUKCÍ PROTI ZEMNÍ VLHKOSTI ASFALTOVÝMI NÁTĚRY</t>
  </si>
  <si>
    <t>nátěry rubových ploch (položka zahrnuje tyto vrstvy: 1x penetrace + 2x asfaltový nátěr)   
(líce čel v kontaktu se zeminou - oměřeno z PRI a plochy z pohled * 10% navíc na detaily)</t>
  </si>
  <si>
    <t>1: Dle technické zprávy, výkresových příloh projektové dokumentace, TKP staveb státních drah a výkazů materiálu projektu a souhrnných částí dokumentace stavby. 
2: (15,5m2+3.8m*0.6m*2ks)*2ks*1,1</t>
  </si>
  <si>
    <t>položka zahrnuje:   
- dodání  předepsaného izolačního materiálu   
- očištění a ošetření podkladu, zadávací dokumentace může zahrnout i případné vyspravení   
- zřízení izolace jako kompletního povlaku, případně komplet. soustavy nebo systému podle příslušného  technolog. předpisu   
- zřízení izolace i jednotlivých vrstev po etapách, včetně pracovních spár a spojů   
- úprava u okrajů, rohů, hran, dilatačních i pracovních spojů, kotev, obrubníků, dilatačních zařízení, odvodnění, otvorů, neizolovaných míst a pod.   
- zajištění odvodnění povrchu izolace, včetně odvodnění nejnižších míst, pokud dokumentace pro zadání stavby nestanoví jinak   
- ochrana izolace do doby zřízení definitivní ochranné vrstvy nebo konstrukce   
- úprava, očištění a ošetření prostoru kolem izolace   
- provedení požadovaných zkoušek   
- nezahrnuje ochranné vrstvy, např. geotextilii</t>
  </si>
  <si>
    <t>34</t>
  </si>
  <si>
    <t>711132</t>
  </si>
  <si>
    <t>IZOLACE BĚŽNÝCH KONSTRUKCÍ PROTI VOLNĚ STÉKAJÍCÍ VODĚ ASFALTOVÝMI PÁSY</t>
  </si>
  <si>
    <t>rub klenby a nových čel vč. ukotvení k římse + výběhy pod odvodnění, uvažováno 10% navíc na přesahy a detaily   
(přůřez oměřený z POD * délka izolace z PRI + izolace rubu čel + 10% navíc na detaily/přesahy)</t>
  </si>
  <si>
    <t>1: Dle technické zprávy, výkresových příloh projektové dokumentace, TKP staveb státních drah a výkazů materiálu projektu a souhrnných částí dokumentace stavby. 
2: (7m*15,5m+1,8m*3,8m*4ks)*1.1</t>
  </si>
  <si>
    <t>35</t>
  </si>
  <si>
    <t>71150</t>
  </si>
  <si>
    <t>OCHRANA IZOLACE NA POVRCHU</t>
  </si>
  <si>
    <t>tvrdá ochrana SVI   
(přůřez oměřený z POD * délka izolace z PRI + 10% navíc na členitý rub v místech křídel)</t>
  </si>
  <si>
    <t>1: Dle technické zprávy, výkresových příloh projektové dokumentace, TKP staveb státních drah a výkazů materiálu projektu a souhrnných částí dokumentace stavby. 
2: 7m*15,5m*1,1</t>
  </si>
  <si>
    <t>položka zahrnuje:   
- dodání  předepsaného ochranného materiálu   
- zřízení ochrany izolace</t>
  </si>
  <si>
    <t>36</t>
  </si>
  <si>
    <t>78382</t>
  </si>
  <si>
    <t>NÁTĚRY BETON KONSTR TYP S2 (OS-B)</t>
  </si>
  <si>
    <t>transpar. hydrof. nátěr bet kcí - SANACE - TYP C   
(obvod líce stáv. prop. oměřený z POD * délka stáv. prop)</t>
  </si>
  <si>
    <t>1: Dle technické zprávy, výkresových příloh projektové dokumentace, TKP staveb státních drah a výkazů materiálu projektu a souhrnných částí dokumentace stavby. 
2: (4,3m*14.5m)</t>
  </si>
  <si>
    <t>- položka zahrnuje kompletní povlaky (i různobarevné), včetně úpravy podkladu (odmaštění, odstranění starých nátěrů a nečistot) a jeho vyspravení, provedení nátěru předepsaným postupem a splnění všech požadavků daných technologickým předpisem.</t>
  </si>
  <si>
    <t>Potrubí:</t>
  </si>
  <si>
    <t>37</t>
  </si>
  <si>
    <t>863442R</t>
  </si>
  <si>
    <t>POTRUBÍ Z TRUB Z NEREZ OCELI DN DO 250MM</t>
  </si>
  <si>
    <t>nerezové chráničky pro prostup drenážních trubek skrze stávající a nová křídla (délka*počet ks)</t>
  </si>
  <si>
    <t>1: Dle technické zprávy, výkresových příloh projektové dokumentace, TKP staveb státních drah a výkazů materiálu projektu a souhrnných částí dokumentace stavby. 
2: 1.7m*4ks</t>
  </si>
  <si>
    <t>položky pro zhotovení potrubí platí bez ohledu na sklon.   
zahrnuje:   
- výrobní dokumentaci (včetně technologického předpisu)   
- dodání veškerého trubního a pomocného materiálu  (trouby,  trubky,  tvarovky,  spojovací a těsnící  materiál a pod.), podpěrných, závěsných a upevňovacích prvků, včetně potřebných úprav   
- úprava a příprava podkladu a podpěr, očištění a ošetření podkladu a podpěr   
- zřízení plně funkčního potrubí, kompletní soustavy, podle příslušného technologického předpisu   
- zřízení potrubí i jednotlivých částí po etapách, včetně pracovních spar a spojů, pracovního zaslepení konců a pod.   
- úprava prostupů, průchodů  šachtami a komorami, okolí podpěr a vyústění, zaústění, napojení, vyvedení a upevnění odpad. výustí   
- ochrana potrubí nátěrem (vč. úpravy povrchu), případně izolací, nejsou-li tyto práce předmětem jiné položky   
- úprava, očištění a ošetření prostoru kolem potrubí   
- položky platí pro práce prováděné v prostoru zapaženém i nezapaženém a i v kolektorech, chráničkách   
- položky zahrnují i práce spojené s nutnými obtoky, převáděním a čerpáním vody   
- opláštění dle dokumentace a nutné opravy opláštění při jeho poškození   
nezahrnuje tlakovou zkoušku ani proplacha dezinfekci</t>
  </si>
  <si>
    <t>38</t>
  </si>
  <si>
    <t>875332R</t>
  </si>
  <si>
    <t>POTRUBÍ DREN Z TRUB PLAST DN DO 150MM DĚROVANÝCH</t>
  </si>
  <si>
    <t>vč. obsypu Š frakce 16/32, a utěsnění při průchodu čel (stávající i nové)</t>
  </si>
  <si>
    <t>1: Dle technické zprávy, výkresových příloh projektové dokumentace, TKP staveb státních drah a výkazů materiálu projektu a souhrnných částí dokumentace stavby. 
2: 15.7m*2ks</t>
  </si>
  <si>
    <t>položky pro zhotovení potrubí platí bez ohledu na sklon   
zahrnuje:   
- výrobní dokumentaci (včetně technologického předpisu)   
- dodání veškerého trubního a pomocného materiálu  (trouby,  trubky,  tvarovky,  spojovací a těsnící  materiál a pod.), podpěrných, závěsných a upevňovacích prvků, včetně potřebných úprav   
- úprava a příprava podkladu a podpěr, očištění a ošetření podkladu a podpěr   
- zřízení plně funkčního potrubí, kompletní soustavy, podle příslušného technologického předpisu   
- zřízení potrubí i jednotlivých částí po etapách, včetně pracovních spar a spojů, pracovního zaslepení konců a pod.   
- úprava prostupů, průchodů  šachtami a komorami, okolí podpěr a vyústění, zaústění, napojení, vyvedení a upevnění odpad. výustí   
- ochrana potrubí nátěrem (vč. úpravy povrchu), případně izolací, nejsou-li tyto práce předmětem jiné položky   
- úprava, očištění a ošetření prostoru kolem potrubí   
- položky platí pro práce prováděné v prostoru zapaženém i nezapaženém a i v kolektorech, chráničkách   
- položky zahrnují i práce spojené s nutnými obtoky, převáděním a čerpáním vody</t>
  </si>
  <si>
    <t>Ostatní práce:</t>
  </si>
  <si>
    <t>39</t>
  </si>
  <si>
    <t>918115</t>
  </si>
  <si>
    <t>ČELA PROPUSTU Z BETONU DO C 30/37</t>
  </si>
  <si>
    <t>přůřez čela (oměřeno z PRI)*délka - otvor (plocha z pohledů*tl. čela)</t>
  </si>
  <si>
    <t>1: Dle technické zprávy, výkresových příloh projektové dokumentace, TKP staveb státních drah a výkazů materiálu projektu a souhrnných částí dokumentace stavby. 
2: (2,02m2+2,03m2)*7,1m-(2,03m2+2,01m2)*0,6m</t>
  </si>
  <si>
    <t>Položka zahrnuje kompletní čelo (základ, dřík, římsu)   
- dodání  čerstvého  betonu  (betonové  směsi)  požadované  kvality,  jeho  uložení  do požadovaného tvaru při jakékoliv hustotě výztuže, konzistenci čerstvého betonu a způsobu hutnění, ošetření a ochranu betonu,   
- dodání a osazení výztuže,   
- případně dokumentací předepsaný kamenný obklad,   
- zhotovení nepropustného, mrazuvzdorného betonu a betonu požadované trvanlivosti a vlastností,   
- užití potřebných přísad a technologií výroby betonu,   
- zřízení pracovních a dilatačních spar, včetně potřebných úprav, výplně, vložek, opracování, očištění a ošetření,   
- bednění  požadovaných  konstr. (i ztracené) s úpravou  dle požadované  kvality povrchu betonu, včetně odbedňovacích a odskružovacích prostředků,   
- podpěrné  konstr. (skruže) a lešení všech druhů pro bednění, uložení čerstvého betonu, výztuže a doplňkových konstr., vč. požadovaných otvorů, ochranných a bezpečnostních opatření a základů těchto konstrukcí a lešení,   
- vytvoření kotevních čel, kapes, nálitků, a sedel,   
- zřízení  všech  požadovaných  otvorů, kapes, výklenků, prostupů, dutin, drážek a pod., vč. ztížení práce a úprav  kolem nich,   
- úpravy pro osazení výztuže, doplňkových konstrukcí a vybavení,   
- úpravy povrchu pro položení požadované izolace, povlaků a nátěrů, případně vyspravení,   
- ztížení práce u kabelových a injektážních trubek a ostatních zařízení osazovaných do betonu,   
- konstrukce betonových kloubů, upevnění kotevních prvků a doplňkových konstrukcí,   
- nátěry zabraňující soudržnost betonu a bednění,   
- výplň, těsnění  a tmelení spar a spojů,   
- opatření  povrchů  betonu  izolací  proti zemní vlhkosti v částech, kde přijdou do styku se zeminou nebo kamenivem,   
- případné zřízení spojovací vrstvy u základů,   
- úpravy pro osazení zařízení ochrany konstrukce proti vlivu bludných proudů.</t>
  </si>
  <si>
    <t>40</t>
  </si>
  <si>
    <t>938444</t>
  </si>
  <si>
    <t>OČIŠTĚNÍ ZDIVA OTRYSKÁNÍM TLAKOVOU VODOU PŘES 1000 BARŮ</t>
  </si>
  <si>
    <t>součást SANACE typ A - otryskání rubu všech izolovaných povrchů a líce před sanacemi   
včetně případného zakrytí vodního toku   
(obvod tryskaných kcí oměřený z POD * délka stáv. prop + část ploch rubu 4 ks stáv. křídel)</t>
  </si>
  <si>
    <t>1: Dle technické zprávy, výkresových příloh projektové dokumentace, TKP staveb státních drah a výkazů materiálu projektu a souhrnných částí dokumentace stavby. 
2: (4,3m+3,5m)*14.5m+1,3m*0,8m*4ks</t>
  </si>
  <si>
    <t>položka zahrnuje očištění předepsaným způsobem včetně odklizení vzniklého odpadu</t>
  </si>
  <si>
    <t>41</t>
  </si>
  <si>
    <t>96615</t>
  </si>
  <si>
    <t>BOURÁNÍ KONSTRUKCÍ Z PROSTÉHO BETONU</t>
  </si>
  <si>
    <t>římsy na čelech (průřez * délka čela * počet čel)</t>
  </si>
  <si>
    <t>1: Dle technické zprávy, výkresových příloh projektové dokumentace, TKP staveb státních drah a výkazů materiálu projektu a souhrnných částí dokumentace stavby. 
2: 0.3m2*6.5m*2ks</t>
  </si>
  <si>
    <t>položka zahrnuje:   
- rozbourání konstrukce bez ohledu na použitou technologii   
- veškeré pomocné konstrukce (lešení a pod.) 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 
- veškeré další práce plynoucí z technologického předpisu a z platných předpisů</t>
  </si>
  <si>
    <t>42</t>
  </si>
  <si>
    <t>96615B</t>
  </si>
  <si>
    <t>BOURÁNÍ KONSTRUKCÍ Z PROSTÉHO BETONU - DOPRAVA</t>
  </si>
  <si>
    <t>doprava 50 km</t>
  </si>
  <si>
    <t>1: Dle technické zprávy, výkresových příloh projektové dokumentace, TKP staveb státních drah a výkazů materiálu projektu a souhrnných částí dokumentace stavby. 
2: (0.3m2*6.5m*2ks+3.5m*13.7m*0.05m)*2.1t/m3*50km</t>
  </si>
  <si>
    <t>Položka zahrnuje samostatnou dopravu suti a vybouraných hmot. Množství se určí jako součin hmotnosti [t] a požadované vzdálenosti [km].</t>
  </si>
  <si>
    <t>43</t>
  </si>
  <si>
    <t>97817</t>
  </si>
  <si>
    <t>ODSTRANĚNÍ MOSTNÍ IZOLACE</t>
  </si>
  <si>
    <t>vč. ochrany izolace z betonové mazaniny (šířka SVI po obvodu z POD*délka SVI z PRI</t>
  </si>
  <si>
    <t>1: Dle technické zprávy, výkresových příloh projektové dokumentace, TKP staveb státních drah a výkazů materiálu projektu a souhrnných částí dokumentace stavby. 
2: 3.5m*13.7m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</si>
  <si>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 
- položka zahrnuje veškeré další práce plynoucí z technologického předpisu a z platných předpisů</t>
  </si>
  <si>
    <t>POPLATKY ZA LIKVIDACI ODPADŮ NEKONTAMINOVANÝCH - 17 05 04 VYTĚŽENÉ ZEMINY A HORNINY - I. TŘÍDA TĚŽITELNOSTI</t>
  </si>
  <si>
    <t>výkopová zemina (z oblasti nových říms)</t>
  </si>
  <si>
    <t>4A</t>
  </si>
  <si>
    <t>ODKOPÁVKY A PROKOPÁVKY OBECNÉ TŘ. I</t>
  </si>
  <si>
    <t>výkopy na rubu propustku a výkopy v okolí čel   
(průřez z PRI*délka výkopu za římsou)</t>
  </si>
  <si>
    <t>ODKOPÁVKY A PROKOPÁVKY OBECNÉ TŘ. I - DOPRAVA</t>
  </si>
  <si>
    <t>doprava 90 km</t>
  </si>
  <si>
    <t>13A</t>
  </si>
  <si>
    <t>14A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</si>
</sst>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0"/>
      <name val="Arial"/>
    </font>
    <font>
      <b/>
      <sz val="16"/>
      <color indexed="8"/>
      <name val="Arial"/>
      <family val="2"/>
      <charset val="238"/>
    </font>
    <font>
      <b/>
      <sz val="11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trike/>
      <sz val="10"/>
      <name val="Arial"/>
      <family val="2"/>
      <charset val="238"/>
    </font>
    <font>
      <i/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7" fillId="4" borderId="3" xfId="0" applyFont="1" applyFill="1" applyBorder="1">
      <alignment vertical="center"/>
    </xf>
    <xf numFmtId="0" fontId="7" fillId="4" borderId="3" xfId="0" applyFont="1" applyFill="1" applyBorder="1" applyAlignment="1">
      <alignment horizontal="right" vertical="center"/>
    </xf>
    <xf numFmtId="0" fontId="7" fillId="4" borderId="3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/>
    </xf>
    <xf numFmtId="0" fontId="7" fillId="4" borderId="0" xfId="0" applyFont="1" applyFill="1">
      <alignment vertical="center"/>
    </xf>
    <xf numFmtId="0" fontId="7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/>
    </xf>
    <xf numFmtId="0" fontId="9" fillId="0" borderId="3" xfId="0" applyFont="1" applyBorder="1">
      <alignment vertical="center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0" fillId="0" borderId="0" xfId="0" applyNumberFormat="1">
      <alignment vertical="center"/>
    </xf>
    <xf numFmtId="0" fontId="6" fillId="0" borderId="3" xfId="0" applyFont="1" applyFill="1" applyBorder="1">
      <alignment vertical="center"/>
    </xf>
    <xf numFmtId="0" fontId="6" fillId="0" borderId="3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6" fillId="0" borderId="5" xfId="0" applyFont="1" applyFill="1" applyBorder="1" applyAlignment="1">
      <alignment vertical="top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top"/>
    </xf>
    <xf numFmtId="0" fontId="5" fillId="0" borderId="3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15B522-91C4-4DCB-A70E-B7A39B645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6F6C8-1606-42AF-9DF2-20B4767DED82}">
  <sheetPr codeName="List103"/>
  <dimension ref="A1:R201"/>
  <sheetViews>
    <sheetView tabSelected="1" topLeftCell="B1" zoomScaleNormal="100" workbookViewId="0">
      <pane ySplit="7" topLeftCell="A68" activePane="bottomLeft" state="frozen"/>
      <selection pane="bottomLeft" activeCell="K77" sqref="K77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4" max="14" width="8.4257812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0+O8+O21+O46+O99+O120+O133+O146+O155+O172+O181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29" t="s">
        <v>6</v>
      </c>
      <c r="D3" s="30"/>
      <c r="E3" s="5" t="s">
        <v>7</v>
      </c>
      <c r="F3" s="1"/>
      <c r="G3" s="6"/>
      <c r="H3" s="7" t="s">
        <v>8</v>
      </c>
      <c r="I3" s="8">
        <f>0+I8+I21+I46+I99+I120+I133+I146+I155+I172+I181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31" t="s">
        <v>8</v>
      </c>
      <c r="D4" s="32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28" t="s">
        <v>15</v>
      </c>
      <c r="B5" s="28" t="s">
        <v>16</v>
      </c>
      <c r="C5" s="28" t="s">
        <v>17</v>
      </c>
      <c r="D5" s="28" t="s">
        <v>18</v>
      </c>
      <c r="E5" s="28" t="s">
        <v>19</v>
      </c>
      <c r="F5" s="28" t="s">
        <v>20</v>
      </c>
      <c r="G5" s="28" t="s">
        <v>21</v>
      </c>
      <c r="H5" s="28" t="s">
        <v>22</v>
      </c>
      <c r="I5" s="28"/>
      <c r="O5" t="s">
        <v>23</v>
      </c>
      <c r="P5" t="s">
        <v>10</v>
      </c>
    </row>
    <row r="6" spans="1:18" ht="12.75" customHeight="1" x14ac:dyDescent="0.2">
      <c r="A6" s="28"/>
      <c r="B6" s="28"/>
      <c r="C6" s="28"/>
      <c r="D6" s="28"/>
      <c r="E6" s="28"/>
      <c r="F6" s="28"/>
      <c r="G6" s="28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26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0+I9+I13+I17</f>
        <v>0</v>
      </c>
      <c r="R8">
        <f>0+O9+O13+O17</f>
        <v>0</v>
      </c>
    </row>
    <row r="9" spans="1:18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1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40</v>
      </c>
      <c r="E10" s="23" t="s">
        <v>41</v>
      </c>
    </row>
    <row r="11" spans="1:18" ht="51" x14ac:dyDescent="0.2">
      <c r="A11" s="24" t="s">
        <v>42</v>
      </c>
      <c r="E11" s="25" t="s">
        <v>43</v>
      </c>
    </row>
    <row r="12" spans="1:18" x14ac:dyDescent="0.2">
      <c r="A12" t="s">
        <v>44</v>
      </c>
      <c r="E12" s="23" t="s">
        <v>45</v>
      </c>
    </row>
    <row r="13" spans="1:18" x14ac:dyDescent="0.2">
      <c r="A13" s="16" t="s">
        <v>35</v>
      </c>
      <c r="B13" s="17" t="s">
        <v>10</v>
      </c>
      <c r="C13" s="17" t="s">
        <v>46</v>
      </c>
      <c r="D13" s="16" t="s">
        <v>37</v>
      </c>
      <c r="E13" s="18" t="s">
        <v>47</v>
      </c>
      <c r="F13" s="19" t="s">
        <v>39</v>
      </c>
      <c r="G13" s="20">
        <v>1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40</v>
      </c>
      <c r="E14" s="23" t="s">
        <v>37</v>
      </c>
    </row>
    <row r="15" spans="1:18" ht="51" x14ac:dyDescent="0.2">
      <c r="A15" s="24" t="s">
        <v>42</v>
      </c>
      <c r="E15" s="25" t="s">
        <v>43</v>
      </c>
    </row>
    <row r="16" spans="1:18" ht="25.5" x14ac:dyDescent="0.2">
      <c r="A16" t="s">
        <v>44</v>
      </c>
      <c r="E16" s="23" t="s">
        <v>48</v>
      </c>
    </row>
    <row r="17" spans="1:18" x14ac:dyDescent="0.2">
      <c r="A17" s="16" t="s">
        <v>35</v>
      </c>
      <c r="B17" s="17" t="s">
        <v>2</v>
      </c>
      <c r="C17" s="17" t="s">
        <v>49</v>
      </c>
      <c r="D17" s="16" t="s">
        <v>37</v>
      </c>
      <c r="E17" s="18" t="s">
        <v>50</v>
      </c>
      <c r="F17" s="19" t="s">
        <v>39</v>
      </c>
      <c r="G17" s="20">
        <v>1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8" x14ac:dyDescent="0.2">
      <c r="A18" s="22" t="s">
        <v>40</v>
      </c>
      <c r="E18" s="23" t="s">
        <v>51</v>
      </c>
    </row>
    <row r="19" spans="1:18" ht="51" x14ac:dyDescent="0.2">
      <c r="A19" s="24" t="s">
        <v>42</v>
      </c>
      <c r="E19" s="25" t="s">
        <v>43</v>
      </c>
    </row>
    <row r="20" spans="1:18" x14ac:dyDescent="0.2">
      <c r="A20" t="s">
        <v>44</v>
      </c>
      <c r="E20" s="23" t="s">
        <v>52</v>
      </c>
    </row>
    <row r="21" spans="1:18" ht="12.75" customHeight="1" x14ac:dyDescent="0.2">
      <c r="A21" s="3" t="s">
        <v>33</v>
      </c>
      <c r="B21" s="3"/>
      <c r="C21" s="26" t="s">
        <v>53</v>
      </c>
      <c r="D21" s="3"/>
      <c r="E21" s="14" t="s">
        <v>54</v>
      </c>
      <c r="F21" s="3"/>
      <c r="G21" s="3"/>
      <c r="H21" s="3"/>
      <c r="I21" s="27">
        <f>0+Q21</f>
        <v>0</v>
      </c>
      <c r="O21">
        <f>0+R21</f>
        <v>0</v>
      </c>
      <c r="Q21" s="51">
        <f>0+I22+I30+I34+I38+I42+I26</f>
        <v>0</v>
      </c>
      <c r="R21">
        <f>0+O22+O30+O34+O38+O42</f>
        <v>0</v>
      </c>
    </row>
    <row r="22" spans="1:18" ht="25.5" x14ac:dyDescent="0.2">
      <c r="A22" s="16" t="s">
        <v>35</v>
      </c>
      <c r="B22" s="34" t="s">
        <v>28</v>
      </c>
      <c r="C22" s="34" t="s">
        <v>55</v>
      </c>
      <c r="D22" s="33" t="s">
        <v>37</v>
      </c>
      <c r="E22" s="35" t="s">
        <v>56</v>
      </c>
      <c r="F22" s="36" t="s">
        <v>57</v>
      </c>
      <c r="G22" s="37">
        <v>454.5</v>
      </c>
      <c r="H22" s="38">
        <v>0</v>
      </c>
      <c r="I22" s="38">
        <f>ROUND(ROUND(H22,2)*ROUND(G22,3),2)</f>
        <v>0</v>
      </c>
      <c r="O22">
        <f>(I22*21)/100</f>
        <v>0</v>
      </c>
      <c r="P22" t="s">
        <v>10</v>
      </c>
    </row>
    <row r="23" spans="1:18" ht="25.5" x14ac:dyDescent="0.2">
      <c r="A23" s="22" t="s">
        <v>40</v>
      </c>
      <c r="B23" s="39"/>
      <c r="C23" s="39"/>
      <c r="D23" s="39"/>
      <c r="E23" s="40" t="s">
        <v>58</v>
      </c>
      <c r="F23" s="39"/>
      <c r="G23" s="39"/>
      <c r="H23" s="39"/>
      <c r="I23" s="39"/>
    </row>
    <row r="24" spans="1:18" ht="51" x14ac:dyDescent="0.2">
      <c r="A24" s="24" t="s">
        <v>42</v>
      </c>
      <c r="B24" s="39"/>
      <c r="C24" s="39"/>
      <c r="D24" s="39"/>
      <c r="E24" s="41" t="s">
        <v>59</v>
      </c>
      <c r="F24" s="39"/>
      <c r="G24" s="39"/>
      <c r="H24" s="39"/>
      <c r="I24" s="39"/>
    </row>
    <row r="25" spans="1:18" ht="140.25" x14ac:dyDescent="0.2">
      <c r="A25" t="s">
        <v>44</v>
      </c>
      <c r="B25" s="39"/>
      <c r="C25" s="39"/>
      <c r="D25" s="39"/>
      <c r="E25" s="40" t="s">
        <v>60</v>
      </c>
      <c r="F25" s="39"/>
      <c r="G25" s="39"/>
      <c r="H25" s="39"/>
      <c r="I25" s="39"/>
    </row>
    <row r="26" spans="1:18" ht="25.5" x14ac:dyDescent="0.2">
      <c r="A26" s="16" t="s">
        <v>35</v>
      </c>
      <c r="B26" s="42" t="s">
        <v>297</v>
      </c>
      <c r="C26" s="42">
        <v>15111</v>
      </c>
      <c r="D26" s="43" t="s">
        <v>37</v>
      </c>
      <c r="E26" s="44" t="s">
        <v>295</v>
      </c>
      <c r="F26" s="45" t="s">
        <v>57</v>
      </c>
      <c r="G26" s="46">
        <v>454</v>
      </c>
      <c r="H26" s="47">
        <v>0</v>
      </c>
      <c r="I26" s="47">
        <f>ROUND(ROUND(H26,2)*ROUND(G26,3),2)</f>
        <v>0</v>
      </c>
      <c r="O26">
        <f>(I26*21)/100</f>
        <v>0</v>
      </c>
      <c r="P26" t="s">
        <v>10</v>
      </c>
    </row>
    <row r="27" spans="1:18" x14ac:dyDescent="0.2">
      <c r="A27" s="22" t="s">
        <v>40</v>
      </c>
      <c r="B27" s="48"/>
      <c r="C27" s="48"/>
      <c r="D27" s="48"/>
      <c r="E27" s="49" t="s">
        <v>296</v>
      </c>
      <c r="F27" s="48"/>
      <c r="G27" s="48"/>
      <c r="H27" s="48"/>
      <c r="I27" s="48"/>
    </row>
    <row r="28" spans="1:18" ht="51" x14ac:dyDescent="0.2">
      <c r="A28" s="24" t="s">
        <v>42</v>
      </c>
      <c r="B28" s="48"/>
      <c r="C28" s="48"/>
      <c r="D28" s="48"/>
      <c r="E28" s="50" t="s">
        <v>59</v>
      </c>
      <c r="F28" s="48"/>
      <c r="G28" s="48"/>
      <c r="H28" s="48"/>
      <c r="I28" s="48"/>
    </row>
    <row r="29" spans="1:18" ht="140.25" x14ac:dyDescent="0.2">
      <c r="A29" t="s">
        <v>44</v>
      </c>
      <c r="B29" s="48"/>
      <c r="C29" s="48"/>
      <c r="D29" s="48"/>
      <c r="E29" s="49" t="s">
        <v>60</v>
      </c>
      <c r="F29" s="48"/>
      <c r="G29" s="48"/>
      <c r="H29" s="48"/>
      <c r="I29" s="48"/>
    </row>
    <row r="30" spans="1:18" ht="25.5" x14ac:dyDescent="0.2">
      <c r="A30" s="16" t="s">
        <v>35</v>
      </c>
      <c r="B30" s="17" t="s">
        <v>29</v>
      </c>
      <c r="C30" s="17" t="s">
        <v>61</v>
      </c>
      <c r="D30" s="16" t="s">
        <v>37</v>
      </c>
      <c r="E30" s="18" t="s">
        <v>62</v>
      </c>
      <c r="F30" s="19" t="s">
        <v>57</v>
      </c>
      <c r="G30" s="20">
        <v>13.225</v>
      </c>
      <c r="H30" s="21">
        <v>0</v>
      </c>
      <c r="I30" s="21">
        <f>ROUND(ROUND(H30,2)*ROUND(G30,3),2)</f>
        <v>0</v>
      </c>
      <c r="O30">
        <f>(I30*21)/100</f>
        <v>0</v>
      </c>
      <c r="P30" t="s">
        <v>10</v>
      </c>
    </row>
    <row r="31" spans="1:18" ht="25.5" x14ac:dyDescent="0.2">
      <c r="A31" s="22" t="s">
        <v>40</v>
      </c>
      <c r="E31" s="23" t="s">
        <v>63</v>
      </c>
    </row>
    <row r="32" spans="1:18" ht="51" x14ac:dyDescent="0.2">
      <c r="A32" s="24" t="s">
        <v>42</v>
      </c>
      <c r="E32" s="25" t="s">
        <v>64</v>
      </c>
    </row>
    <row r="33" spans="1:18" ht="140.25" x14ac:dyDescent="0.2">
      <c r="A33" t="s">
        <v>44</v>
      </c>
      <c r="E33" s="23" t="s">
        <v>60</v>
      </c>
    </row>
    <row r="34" spans="1:18" ht="25.5" x14ac:dyDescent="0.2">
      <c r="A34" s="16" t="s">
        <v>35</v>
      </c>
      <c r="B34" s="17" t="s">
        <v>30</v>
      </c>
      <c r="C34" s="17" t="s">
        <v>65</v>
      </c>
      <c r="D34" s="16" t="s">
        <v>37</v>
      </c>
      <c r="E34" s="18" t="s">
        <v>66</v>
      </c>
      <c r="F34" s="19" t="s">
        <v>57</v>
      </c>
      <c r="G34" s="20">
        <v>1</v>
      </c>
      <c r="H34" s="21">
        <v>0</v>
      </c>
      <c r="I34" s="21">
        <f>ROUND(ROUND(H34,2)*ROUND(G34,3),2)</f>
        <v>0</v>
      </c>
      <c r="O34">
        <f>(I34*21)/100</f>
        <v>0</v>
      </c>
      <c r="P34" t="s">
        <v>10</v>
      </c>
    </row>
    <row r="35" spans="1:18" x14ac:dyDescent="0.2">
      <c r="A35" s="22" t="s">
        <v>40</v>
      </c>
      <c r="E35" s="23" t="s">
        <v>67</v>
      </c>
    </row>
    <row r="36" spans="1:18" ht="51" x14ac:dyDescent="0.2">
      <c r="A36" s="24" t="s">
        <v>42</v>
      </c>
      <c r="E36" s="25" t="s">
        <v>68</v>
      </c>
    </row>
    <row r="37" spans="1:18" ht="140.25" x14ac:dyDescent="0.2">
      <c r="A37" t="s">
        <v>44</v>
      </c>
      <c r="E37" s="23" t="s">
        <v>60</v>
      </c>
    </row>
    <row r="38" spans="1:18" ht="25.5" x14ac:dyDescent="0.2">
      <c r="A38" s="16" t="s">
        <v>35</v>
      </c>
      <c r="B38" s="17" t="s">
        <v>69</v>
      </c>
      <c r="C38" s="17" t="s">
        <v>70</v>
      </c>
      <c r="D38" s="16" t="s">
        <v>37</v>
      </c>
      <c r="E38" s="18" t="s">
        <v>71</v>
      </c>
      <c r="F38" s="19" t="s">
        <v>57</v>
      </c>
      <c r="G38" s="20">
        <v>0.28799999999999998</v>
      </c>
      <c r="H38" s="21">
        <v>0</v>
      </c>
      <c r="I38" s="21">
        <f>ROUND(ROUND(H38,2)*ROUND(G38,3),2)</f>
        <v>0</v>
      </c>
      <c r="O38">
        <f>(I38*21)/100</f>
        <v>0</v>
      </c>
      <c r="P38" t="s">
        <v>10</v>
      </c>
    </row>
    <row r="39" spans="1:18" x14ac:dyDescent="0.2">
      <c r="A39" s="22" t="s">
        <v>40</v>
      </c>
      <c r="E39" s="23" t="s">
        <v>72</v>
      </c>
    </row>
    <row r="40" spans="1:18" ht="51" x14ac:dyDescent="0.2">
      <c r="A40" s="24" t="s">
        <v>42</v>
      </c>
      <c r="E40" s="25" t="s">
        <v>73</v>
      </c>
    </row>
    <row r="41" spans="1:18" ht="140.25" x14ac:dyDescent="0.2">
      <c r="A41" t="s">
        <v>44</v>
      </c>
      <c r="E41" s="23" t="s">
        <v>60</v>
      </c>
    </row>
    <row r="42" spans="1:18" ht="25.5" x14ac:dyDescent="0.2">
      <c r="A42" s="16" t="s">
        <v>35</v>
      </c>
      <c r="B42" s="17" t="s">
        <v>74</v>
      </c>
      <c r="C42" s="17" t="s">
        <v>75</v>
      </c>
      <c r="D42" s="16" t="s">
        <v>37</v>
      </c>
      <c r="E42" s="18" t="s">
        <v>76</v>
      </c>
      <c r="F42" s="19" t="s">
        <v>77</v>
      </c>
      <c r="G42" s="20">
        <v>25.893000000000001</v>
      </c>
      <c r="H42" s="21">
        <v>0</v>
      </c>
      <c r="I42" s="21">
        <f>ROUND(ROUND(H42,2)*ROUND(G42,3),2)</f>
        <v>0</v>
      </c>
      <c r="O42">
        <f>(I42*21)/100</f>
        <v>0</v>
      </c>
      <c r="P42" t="s">
        <v>10</v>
      </c>
    </row>
    <row r="43" spans="1:18" x14ac:dyDescent="0.2">
      <c r="A43" s="22" t="s">
        <v>40</v>
      </c>
      <c r="E43" s="23" t="s">
        <v>78</v>
      </c>
    </row>
    <row r="44" spans="1:18" ht="51" x14ac:dyDescent="0.2">
      <c r="A44" s="24" t="s">
        <v>42</v>
      </c>
      <c r="E44" s="25" t="s">
        <v>79</v>
      </c>
    </row>
    <row r="45" spans="1:18" ht="140.25" x14ac:dyDescent="0.2">
      <c r="A45" t="s">
        <v>44</v>
      </c>
      <c r="E45" s="23" t="s">
        <v>60</v>
      </c>
    </row>
    <row r="46" spans="1:18" ht="12.75" customHeight="1" x14ac:dyDescent="0.2">
      <c r="A46" s="3" t="s">
        <v>33</v>
      </c>
      <c r="B46" s="3"/>
      <c r="C46" s="26" t="s">
        <v>27</v>
      </c>
      <c r="D46" s="3"/>
      <c r="E46" s="14" t="s">
        <v>80</v>
      </c>
      <c r="F46" s="3"/>
      <c r="G46" s="3"/>
      <c r="H46" s="3"/>
      <c r="I46" s="27">
        <f>0+Q46</f>
        <v>0</v>
      </c>
      <c r="O46">
        <f>0+R46</f>
        <v>0</v>
      </c>
      <c r="Q46" s="51">
        <f>0+I47+I51+I55+I59+I63+I67+I79+I83+I87+I91+I95+I71+I75</f>
        <v>0</v>
      </c>
      <c r="R46">
        <f>0+O47+O51+O55+O59+O63+O67+O79+O83+O87+O91+O95</f>
        <v>0</v>
      </c>
    </row>
    <row r="47" spans="1:18" x14ac:dyDescent="0.2">
      <c r="A47" s="16" t="s">
        <v>35</v>
      </c>
      <c r="B47" s="17" t="s">
        <v>31</v>
      </c>
      <c r="C47" s="17" t="s">
        <v>81</v>
      </c>
      <c r="D47" s="16" t="s">
        <v>37</v>
      </c>
      <c r="E47" s="18" t="s">
        <v>82</v>
      </c>
      <c r="F47" s="19" t="s">
        <v>83</v>
      </c>
      <c r="G47" s="20">
        <v>16</v>
      </c>
      <c r="H47" s="21">
        <v>0</v>
      </c>
      <c r="I47" s="21">
        <f>ROUND(ROUND(H47,2)*ROUND(G47,3),2)</f>
        <v>0</v>
      </c>
      <c r="O47">
        <f>(I47*21)/100</f>
        <v>0</v>
      </c>
      <c r="P47" t="s">
        <v>10</v>
      </c>
    </row>
    <row r="48" spans="1:18" x14ac:dyDescent="0.2">
      <c r="A48" s="22" t="s">
        <v>40</v>
      </c>
      <c r="E48" s="23" t="s">
        <v>84</v>
      </c>
    </row>
    <row r="49" spans="1:16" ht="51" x14ac:dyDescent="0.2">
      <c r="A49" s="24" t="s">
        <v>42</v>
      </c>
      <c r="E49" s="25" t="s">
        <v>85</v>
      </c>
    </row>
    <row r="50" spans="1:16" ht="38.25" x14ac:dyDescent="0.2">
      <c r="A50" t="s">
        <v>44</v>
      </c>
      <c r="E50" s="23" t="s">
        <v>86</v>
      </c>
    </row>
    <row r="51" spans="1:16" x14ac:dyDescent="0.2">
      <c r="A51" s="16" t="s">
        <v>35</v>
      </c>
      <c r="B51" s="17" t="s">
        <v>32</v>
      </c>
      <c r="C51" s="17" t="s">
        <v>87</v>
      </c>
      <c r="D51" s="16" t="s">
        <v>37</v>
      </c>
      <c r="E51" s="18" t="s">
        <v>88</v>
      </c>
      <c r="F51" s="19" t="s">
        <v>77</v>
      </c>
      <c r="G51" s="20">
        <v>60</v>
      </c>
      <c r="H51" s="21">
        <v>0</v>
      </c>
      <c r="I51" s="21">
        <f>ROUND(ROUND(H51,2)*ROUND(G51,3),2)</f>
        <v>0</v>
      </c>
      <c r="O51">
        <f>(I51*21)/100</f>
        <v>0</v>
      </c>
      <c r="P51" t="s">
        <v>10</v>
      </c>
    </row>
    <row r="52" spans="1:16" x14ac:dyDescent="0.2">
      <c r="A52" s="22" t="s">
        <v>40</v>
      </c>
      <c r="E52" s="23" t="s">
        <v>89</v>
      </c>
    </row>
    <row r="53" spans="1:16" ht="51" x14ac:dyDescent="0.2">
      <c r="A53" s="24" t="s">
        <v>42</v>
      </c>
      <c r="E53" s="25" t="s">
        <v>90</v>
      </c>
    </row>
    <row r="54" spans="1:16" ht="38.25" x14ac:dyDescent="0.2">
      <c r="A54" t="s">
        <v>44</v>
      </c>
      <c r="E54" s="23" t="s">
        <v>86</v>
      </c>
    </row>
    <row r="55" spans="1:16" x14ac:dyDescent="0.2">
      <c r="A55" s="16" t="s">
        <v>35</v>
      </c>
      <c r="B55" s="17" t="s">
        <v>91</v>
      </c>
      <c r="C55" s="17" t="s">
        <v>92</v>
      </c>
      <c r="D55" s="16" t="s">
        <v>37</v>
      </c>
      <c r="E55" s="18" t="s">
        <v>93</v>
      </c>
      <c r="F55" s="19" t="s">
        <v>94</v>
      </c>
      <c r="G55" s="20">
        <v>30</v>
      </c>
      <c r="H55" s="21">
        <v>0</v>
      </c>
      <c r="I55" s="21">
        <f>ROUND(ROUND(H55,2)*ROUND(G55,3),2)</f>
        <v>0</v>
      </c>
      <c r="O55">
        <f>(I55*21)/100</f>
        <v>0</v>
      </c>
      <c r="P55" t="s">
        <v>10</v>
      </c>
    </row>
    <row r="56" spans="1:16" x14ac:dyDescent="0.2">
      <c r="A56" s="22" t="s">
        <v>40</v>
      </c>
      <c r="E56" s="23" t="s">
        <v>95</v>
      </c>
    </row>
    <row r="57" spans="1:16" ht="51" x14ac:dyDescent="0.2">
      <c r="A57" s="24" t="s">
        <v>42</v>
      </c>
      <c r="E57" s="25" t="s">
        <v>96</v>
      </c>
    </row>
    <row r="58" spans="1:16" ht="38.25" x14ac:dyDescent="0.2">
      <c r="A58" t="s">
        <v>44</v>
      </c>
      <c r="E58" s="23" t="s">
        <v>97</v>
      </c>
    </row>
    <row r="59" spans="1:16" x14ac:dyDescent="0.2">
      <c r="A59" s="16" t="s">
        <v>35</v>
      </c>
      <c r="B59" s="17" t="s">
        <v>98</v>
      </c>
      <c r="C59" s="17" t="s">
        <v>99</v>
      </c>
      <c r="D59" s="16" t="s">
        <v>37</v>
      </c>
      <c r="E59" s="18" t="s">
        <v>100</v>
      </c>
      <c r="F59" s="19" t="s">
        <v>83</v>
      </c>
      <c r="G59" s="20">
        <v>160</v>
      </c>
      <c r="H59" s="21">
        <v>0</v>
      </c>
      <c r="I59" s="21">
        <f>ROUND(ROUND(H59,2)*ROUND(G59,3),2)</f>
        <v>0</v>
      </c>
      <c r="O59">
        <f>(I59*21)/100</f>
        <v>0</v>
      </c>
      <c r="P59" t="s">
        <v>10</v>
      </c>
    </row>
    <row r="60" spans="1:16" x14ac:dyDescent="0.2">
      <c r="A60" s="22" t="s">
        <v>40</v>
      </c>
      <c r="E60" s="23" t="s">
        <v>101</v>
      </c>
    </row>
    <row r="61" spans="1:16" ht="51" x14ac:dyDescent="0.2">
      <c r="A61" s="24" t="s">
        <v>42</v>
      </c>
      <c r="E61" s="25" t="s">
        <v>102</v>
      </c>
    </row>
    <row r="62" spans="1:16" ht="38.25" x14ac:dyDescent="0.2">
      <c r="A62" t="s">
        <v>44</v>
      </c>
      <c r="E62" s="23" t="s">
        <v>103</v>
      </c>
    </row>
    <row r="63" spans="1:16" x14ac:dyDescent="0.2">
      <c r="A63" s="16" t="s">
        <v>35</v>
      </c>
      <c r="B63" s="34" t="s">
        <v>104</v>
      </c>
      <c r="C63" s="34" t="s">
        <v>105</v>
      </c>
      <c r="D63" s="33" t="s">
        <v>37</v>
      </c>
      <c r="E63" s="35" t="s">
        <v>106</v>
      </c>
      <c r="F63" s="36" t="s">
        <v>107</v>
      </c>
      <c r="G63" s="37">
        <v>353.8</v>
      </c>
      <c r="H63" s="38">
        <v>0</v>
      </c>
      <c r="I63" s="38">
        <f>ROUND(ROUND(H63,2)*ROUND(G63,3),2)</f>
        <v>0</v>
      </c>
      <c r="O63">
        <f>(I63*21)/100</f>
        <v>0</v>
      </c>
      <c r="P63" t="s">
        <v>10</v>
      </c>
    </row>
    <row r="64" spans="1:16" ht="51" x14ac:dyDescent="0.2">
      <c r="A64" s="22" t="s">
        <v>40</v>
      </c>
      <c r="B64" s="39"/>
      <c r="C64" s="39"/>
      <c r="D64" s="39"/>
      <c r="E64" s="40" t="s">
        <v>108</v>
      </c>
      <c r="F64" s="39"/>
      <c r="G64" s="39"/>
      <c r="H64" s="39"/>
      <c r="I64" s="39"/>
    </row>
    <row r="65" spans="1:16" ht="51" x14ac:dyDescent="0.2">
      <c r="A65" s="24" t="s">
        <v>42</v>
      </c>
      <c r="B65" s="39"/>
      <c r="C65" s="39"/>
      <c r="D65" s="39"/>
      <c r="E65" s="41" t="s">
        <v>109</v>
      </c>
      <c r="F65" s="39"/>
      <c r="G65" s="39"/>
      <c r="H65" s="39"/>
      <c r="I65" s="39"/>
    </row>
    <row r="66" spans="1:16" ht="369.75" x14ac:dyDescent="0.2">
      <c r="A66" t="s">
        <v>44</v>
      </c>
      <c r="B66" s="39"/>
      <c r="C66" s="39"/>
      <c r="D66" s="39"/>
      <c r="E66" s="40" t="s">
        <v>110</v>
      </c>
      <c r="F66" s="39"/>
      <c r="G66" s="39"/>
      <c r="H66" s="39"/>
      <c r="I66" s="39"/>
    </row>
    <row r="67" spans="1:16" x14ac:dyDescent="0.2">
      <c r="A67" s="16" t="s">
        <v>35</v>
      </c>
      <c r="B67" s="34" t="s">
        <v>111</v>
      </c>
      <c r="C67" s="34" t="s">
        <v>112</v>
      </c>
      <c r="D67" s="33" t="s">
        <v>37</v>
      </c>
      <c r="E67" s="35" t="s">
        <v>113</v>
      </c>
      <c r="F67" s="36" t="s">
        <v>114</v>
      </c>
      <c r="G67" s="37">
        <v>22725</v>
      </c>
      <c r="H67" s="38">
        <v>0</v>
      </c>
      <c r="I67" s="38">
        <f>ROUND(ROUND(H67,2)*ROUND(G67,3),2)</f>
        <v>0</v>
      </c>
      <c r="O67">
        <f>(I67*21)/100</f>
        <v>0</v>
      </c>
      <c r="P67" t="s">
        <v>10</v>
      </c>
    </row>
    <row r="68" spans="1:16" x14ac:dyDescent="0.2">
      <c r="A68" s="22" t="s">
        <v>40</v>
      </c>
      <c r="B68" s="39"/>
      <c r="C68" s="39"/>
      <c r="D68" s="39"/>
      <c r="E68" s="40" t="s">
        <v>115</v>
      </c>
      <c r="F68" s="39"/>
      <c r="G68" s="39"/>
      <c r="H68" s="39"/>
      <c r="I68" s="39"/>
    </row>
    <row r="69" spans="1:16" ht="51" x14ac:dyDescent="0.2">
      <c r="A69" s="24" t="s">
        <v>42</v>
      </c>
      <c r="B69" s="39"/>
      <c r="C69" s="39"/>
      <c r="D69" s="39"/>
      <c r="E69" s="41" t="s">
        <v>116</v>
      </c>
      <c r="F69" s="39"/>
      <c r="G69" s="39"/>
      <c r="H69" s="39"/>
      <c r="I69" s="39"/>
    </row>
    <row r="70" spans="1:16" ht="25.5" x14ac:dyDescent="0.2">
      <c r="A70" t="s">
        <v>44</v>
      </c>
      <c r="B70" s="39"/>
      <c r="C70" s="39"/>
      <c r="D70" s="39"/>
      <c r="E70" s="40" t="s">
        <v>117</v>
      </c>
      <c r="F70" s="39"/>
      <c r="G70" s="39"/>
      <c r="H70" s="39"/>
      <c r="I70" s="39"/>
    </row>
    <row r="71" spans="1:16" x14ac:dyDescent="0.2">
      <c r="A71" s="16" t="s">
        <v>35</v>
      </c>
      <c r="B71" s="42" t="s">
        <v>302</v>
      </c>
      <c r="C71" s="42">
        <v>12283</v>
      </c>
      <c r="D71" s="43" t="s">
        <v>37</v>
      </c>
      <c r="E71" s="44" t="s">
        <v>298</v>
      </c>
      <c r="F71" s="45" t="s">
        <v>107</v>
      </c>
      <c r="G71" s="46">
        <v>353.8</v>
      </c>
      <c r="H71" s="47">
        <v>0</v>
      </c>
      <c r="I71" s="47">
        <f>ROUND(ROUND(H71,2)*ROUND(G71,3),2)</f>
        <v>0</v>
      </c>
      <c r="O71">
        <f>(I71*21)/100</f>
        <v>0</v>
      </c>
      <c r="P71" t="s">
        <v>10</v>
      </c>
    </row>
    <row r="72" spans="1:16" ht="25.5" x14ac:dyDescent="0.2">
      <c r="A72" s="22" t="s">
        <v>40</v>
      </c>
      <c r="B72" s="48"/>
      <c r="C72" s="48"/>
      <c r="D72" s="48"/>
      <c r="E72" s="49" t="s">
        <v>299</v>
      </c>
      <c r="F72" s="48"/>
      <c r="G72" s="48"/>
      <c r="H72" s="48"/>
      <c r="I72" s="48"/>
    </row>
    <row r="73" spans="1:16" ht="51" x14ac:dyDescent="0.2">
      <c r="A73" s="24" t="s">
        <v>42</v>
      </c>
      <c r="B73" s="48"/>
      <c r="C73" s="48"/>
      <c r="D73" s="48"/>
      <c r="E73" s="50" t="s">
        <v>109</v>
      </c>
      <c r="F73" s="48"/>
      <c r="G73" s="48"/>
      <c r="H73" s="48"/>
      <c r="I73" s="48"/>
    </row>
    <row r="74" spans="1:16" ht="369.75" x14ac:dyDescent="0.2">
      <c r="A74" t="s">
        <v>44</v>
      </c>
      <c r="B74" s="48"/>
      <c r="C74" s="48"/>
      <c r="D74" s="48"/>
      <c r="E74" s="49" t="s">
        <v>110</v>
      </c>
      <c r="F74" s="48"/>
      <c r="G74" s="48"/>
      <c r="H74" s="48"/>
      <c r="I74" s="48"/>
    </row>
    <row r="75" spans="1:16" x14ac:dyDescent="0.2">
      <c r="A75" s="16" t="s">
        <v>35</v>
      </c>
      <c r="B75" s="42" t="s">
        <v>303</v>
      </c>
      <c r="C75" s="42" t="s">
        <v>112</v>
      </c>
      <c r="D75" s="43" t="s">
        <v>37</v>
      </c>
      <c r="E75" s="44" t="s">
        <v>300</v>
      </c>
      <c r="F75" s="45" t="s">
        <v>114</v>
      </c>
      <c r="G75" s="46">
        <v>22725</v>
      </c>
      <c r="H75" s="47">
        <v>0</v>
      </c>
      <c r="I75" s="47">
        <f>ROUND(ROUND(H75,2)*ROUND(G75,3),2)</f>
        <v>0</v>
      </c>
      <c r="O75">
        <f>(I75*21)/100</f>
        <v>0</v>
      </c>
      <c r="P75" t="s">
        <v>10</v>
      </c>
    </row>
    <row r="76" spans="1:16" x14ac:dyDescent="0.2">
      <c r="A76" s="22" t="s">
        <v>40</v>
      </c>
      <c r="B76" s="48"/>
      <c r="C76" s="48"/>
      <c r="D76" s="48"/>
      <c r="E76" s="49" t="s">
        <v>301</v>
      </c>
      <c r="F76" s="48"/>
      <c r="G76" s="48"/>
      <c r="H76" s="48"/>
      <c r="I76" s="48"/>
    </row>
    <row r="77" spans="1:16" ht="51" x14ac:dyDescent="0.2">
      <c r="A77" s="24" t="s">
        <v>42</v>
      </c>
      <c r="B77" s="48"/>
      <c r="C77" s="48"/>
      <c r="D77" s="48"/>
      <c r="E77" s="50" t="s">
        <v>116</v>
      </c>
      <c r="F77" s="48"/>
      <c r="G77" s="48"/>
      <c r="H77" s="48"/>
      <c r="I77" s="48"/>
    </row>
    <row r="78" spans="1:16" ht="25.5" x14ac:dyDescent="0.2">
      <c r="A78" t="s">
        <v>44</v>
      </c>
      <c r="B78" s="48"/>
      <c r="C78" s="48"/>
      <c r="D78" s="48"/>
      <c r="E78" s="49" t="s">
        <v>117</v>
      </c>
      <c r="F78" s="48"/>
      <c r="G78" s="48"/>
      <c r="H78" s="48"/>
      <c r="I78" s="48"/>
    </row>
    <row r="79" spans="1:16" s="58" customFormat="1" x14ac:dyDescent="0.2">
      <c r="A79" s="52" t="s">
        <v>35</v>
      </c>
      <c r="B79" s="53" t="s">
        <v>118</v>
      </c>
      <c r="C79" s="53" t="s">
        <v>119</v>
      </c>
      <c r="D79" s="52" t="s">
        <v>37</v>
      </c>
      <c r="E79" s="54" t="s">
        <v>120</v>
      </c>
      <c r="F79" s="55" t="s">
        <v>94</v>
      </c>
      <c r="G79" s="56">
        <v>75</v>
      </c>
      <c r="H79" s="57">
        <v>0</v>
      </c>
      <c r="I79" s="57">
        <f>ROUND(ROUND(H79,2)*ROUND(G79,3),2)</f>
        <v>0</v>
      </c>
      <c r="O79" s="58">
        <f>(I79*21)/100</f>
        <v>0</v>
      </c>
      <c r="P79" s="58" t="s">
        <v>10</v>
      </c>
    </row>
    <row r="80" spans="1:16" s="58" customFormat="1" x14ac:dyDescent="0.2">
      <c r="A80" s="59" t="s">
        <v>40</v>
      </c>
      <c r="E80" s="60" t="s">
        <v>121</v>
      </c>
    </row>
    <row r="81" spans="1:16" s="58" customFormat="1" ht="51" x14ac:dyDescent="0.2">
      <c r="A81" s="61" t="s">
        <v>42</v>
      </c>
      <c r="E81" s="62" t="s">
        <v>122</v>
      </c>
    </row>
    <row r="82" spans="1:16" s="58" customFormat="1" ht="25.5" x14ac:dyDescent="0.2">
      <c r="A82" s="58" t="s">
        <v>44</v>
      </c>
      <c r="E82" s="60" t="s">
        <v>123</v>
      </c>
    </row>
    <row r="83" spans="1:16" x14ac:dyDescent="0.2">
      <c r="A83" s="16" t="s">
        <v>35</v>
      </c>
      <c r="B83" s="17" t="s">
        <v>124</v>
      </c>
      <c r="C83" s="17" t="s">
        <v>125</v>
      </c>
      <c r="D83" s="16" t="s">
        <v>37</v>
      </c>
      <c r="E83" s="18" t="s">
        <v>126</v>
      </c>
      <c r="F83" s="19" t="s">
        <v>107</v>
      </c>
      <c r="G83" s="20">
        <v>101.3</v>
      </c>
      <c r="H83" s="21">
        <v>0</v>
      </c>
      <c r="I83" s="21">
        <f>ROUND(ROUND(H83,2)*ROUND(G83,3),2)</f>
        <v>0</v>
      </c>
      <c r="O83">
        <f>(I83*21)/100</f>
        <v>0</v>
      </c>
      <c r="P83" t="s">
        <v>10</v>
      </c>
    </row>
    <row r="84" spans="1:16" x14ac:dyDescent="0.2">
      <c r="A84" s="22" t="s">
        <v>40</v>
      </c>
      <c r="E84" s="23" t="s">
        <v>127</v>
      </c>
    </row>
    <row r="85" spans="1:16" ht="51" x14ac:dyDescent="0.2">
      <c r="A85" s="24" t="s">
        <v>42</v>
      </c>
      <c r="E85" s="25" t="s">
        <v>128</v>
      </c>
    </row>
    <row r="86" spans="1:16" ht="229.5" x14ac:dyDescent="0.2">
      <c r="A86" t="s">
        <v>44</v>
      </c>
      <c r="E86" s="23" t="s">
        <v>129</v>
      </c>
    </row>
    <row r="87" spans="1:16" x14ac:dyDescent="0.2">
      <c r="A87" s="16" t="s">
        <v>35</v>
      </c>
      <c r="B87" s="17" t="s">
        <v>130</v>
      </c>
      <c r="C87" s="17" t="s">
        <v>131</v>
      </c>
      <c r="D87" s="16" t="s">
        <v>37</v>
      </c>
      <c r="E87" s="18" t="s">
        <v>132</v>
      </c>
      <c r="F87" s="19" t="s">
        <v>107</v>
      </c>
      <c r="G87" s="20">
        <v>220</v>
      </c>
      <c r="H87" s="21">
        <v>0</v>
      </c>
      <c r="I87" s="21">
        <f>ROUND(ROUND(H87,2)*ROUND(G87,3),2)</f>
        <v>0</v>
      </c>
      <c r="O87">
        <f>(I87*21)/100</f>
        <v>0</v>
      </c>
      <c r="P87" t="s">
        <v>10</v>
      </c>
    </row>
    <row r="88" spans="1:16" x14ac:dyDescent="0.2">
      <c r="A88" s="22" t="s">
        <v>40</v>
      </c>
      <c r="E88" s="23" t="s">
        <v>133</v>
      </c>
    </row>
    <row r="89" spans="1:16" ht="51" x14ac:dyDescent="0.2">
      <c r="A89" s="24" t="s">
        <v>42</v>
      </c>
      <c r="E89" s="25" t="s">
        <v>134</v>
      </c>
    </row>
    <row r="90" spans="1:16" ht="229.5" x14ac:dyDescent="0.2">
      <c r="A90" t="s">
        <v>44</v>
      </c>
      <c r="E90" s="23" t="s">
        <v>135</v>
      </c>
    </row>
    <row r="91" spans="1:16" x14ac:dyDescent="0.2">
      <c r="A91" s="16" t="s">
        <v>35</v>
      </c>
      <c r="B91" s="17" t="s">
        <v>136</v>
      </c>
      <c r="C91" s="17" t="s">
        <v>137</v>
      </c>
      <c r="D91" s="16" t="s">
        <v>37</v>
      </c>
      <c r="E91" s="18" t="s">
        <v>138</v>
      </c>
      <c r="F91" s="19" t="s">
        <v>107</v>
      </c>
      <c r="G91" s="20">
        <v>4</v>
      </c>
      <c r="H91" s="21">
        <v>0</v>
      </c>
      <c r="I91" s="21">
        <f>ROUND(ROUND(H91,2)*ROUND(G91,3),2)</f>
        <v>0</v>
      </c>
      <c r="O91">
        <f>(I91*21)/100</f>
        <v>0</v>
      </c>
      <c r="P91" t="s">
        <v>10</v>
      </c>
    </row>
    <row r="92" spans="1:16" x14ac:dyDescent="0.2">
      <c r="A92" s="22" t="s">
        <v>40</v>
      </c>
      <c r="E92" s="23" t="s">
        <v>139</v>
      </c>
    </row>
    <row r="93" spans="1:16" ht="51" x14ac:dyDescent="0.2">
      <c r="A93" s="24" t="s">
        <v>42</v>
      </c>
      <c r="E93" s="25" t="s">
        <v>140</v>
      </c>
    </row>
    <row r="94" spans="1:16" ht="280.5" x14ac:dyDescent="0.2">
      <c r="A94" t="s">
        <v>44</v>
      </c>
      <c r="E94" s="23" t="s">
        <v>141</v>
      </c>
    </row>
    <row r="95" spans="1:16" x14ac:dyDescent="0.2">
      <c r="A95" s="16" t="s">
        <v>35</v>
      </c>
      <c r="B95" s="17" t="s">
        <v>142</v>
      </c>
      <c r="C95" s="17" t="s">
        <v>143</v>
      </c>
      <c r="D95" s="16" t="s">
        <v>37</v>
      </c>
      <c r="E95" s="18" t="s">
        <v>144</v>
      </c>
      <c r="F95" s="19" t="s">
        <v>83</v>
      </c>
      <c r="G95" s="20">
        <v>160</v>
      </c>
      <c r="H95" s="21">
        <v>0</v>
      </c>
      <c r="I95" s="21">
        <f>ROUND(ROUND(H95,2)*ROUND(G95,3),2)</f>
        <v>0</v>
      </c>
      <c r="O95">
        <f>(I95*21)/100</f>
        <v>0</v>
      </c>
      <c r="P95" t="s">
        <v>10</v>
      </c>
    </row>
    <row r="96" spans="1:16" x14ac:dyDescent="0.2">
      <c r="A96" s="22" t="s">
        <v>40</v>
      </c>
      <c r="E96" s="23" t="s">
        <v>145</v>
      </c>
    </row>
    <row r="97" spans="1:18" ht="51" x14ac:dyDescent="0.2">
      <c r="A97" s="24" t="s">
        <v>42</v>
      </c>
      <c r="E97" s="25" t="s">
        <v>102</v>
      </c>
    </row>
    <row r="98" spans="1:18" ht="38.25" x14ac:dyDescent="0.2">
      <c r="A98" t="s">
        <v>44</v>
      </c>
      <c r="E98" s="23" t="s">
        <v>146</v>
      </c>
    </row>
    <row r="99" spans="1:18" ht="12.75" customHeight="1" x14ac:dyDescent="0.2">
      <c r="A99" s="3" t="s">
        <v>33</v>
      </c>
      <c r="B99" s="3"/>
      <c r="C99" s="26" t="s">
        <v>10</v>
      </c>
      <c r="D99" s="3"/>
      <c r="E99" s="14" t="s">
        <v>147</v>
      </c>
      <c r="F99" s="3"/>
      <c r="G99" s="3"/>
      <c r="H99" s="3"/>
      <c r="I99" s="27">
        <f>0+Q99</f>
        <v>0</v>
      </c>
      <c r="O99">
        <f>0+R99</f>
        <v>0</v>
      </c>
      <c r="Q99">
        <f>0+I100+I104+I108+I112+I116</f>
        <v>0</v>
      </c>
      <c r="R99">
        <f>0+O100+O104+O108+O112+O116</f>
        <v>0</v>
      </c>
    </row>
    <row r="100" spans="1:18" x14ac:dyDescent="0.2">
      <c r="A100" s="16" t="s">
        <v>35</v>
      </c>
      <c r="B100" s="17" t="s">
        <v>148</v>
      </c>
      <c r="C100" s="17" t="s">
        <v>149</v>
      </c>
      <c r="D100" s="16" t="s">
        <v>37</v>
      </c>
      <c r="E100" s="18" t="s">
        <v>150</v>
      </c>
      <c r="F100" s="19" t="s">
        <v>83</v>
      </c>
      <c r="G100" s="20">
        <v>86.24</v>
      </c>
      <c r="H100" s="21">
        <v>0</v>
      </c>
      <c r="I100" s="21">
        <f>ROUND(ROUND(H100,2)*ROUND(G100,3),2)</f>
        <v>0</v>
      </c>
      <c r="O100">
        <f>(I100*21)/100</f>
        <v>0</v>
      </c>
      <c r="P100" t="s">
        <v>10</v>
      </c>
    </row>
    <row r="101" spans="1:18" ht="63.75" x14ac:dyDescent="0.2">
      <c r="A101" s="22" t="s">
        <v>40</v>
      </c>
      <c r="E101" s="23" t="s">
        <v>151</v>
      </c>
    </row>
    <row r="102" spans="1:18" ht="51" x14ac:dyDescent="0.2">
      <c r="A102" s="24" t="s">
        <v>42</v>
      </c>
      <c r="E102" s="25" t="s">
        <v>152</v>
      </c>
    </row>
    <row r="103" spans="1:18" ht="38.25" x14ac:dyDescent="0.2">
      <c r="A103" t="s">
        <v>44</v>
      </c>
      <c r="E103" s="23" t="s">
        <v>153</v>
      </c>
    </row>
    <row r="104" spans="1:18" x14ac:dyDescent="0.2">
      <c r="A104" s="16" t="s">
        <v>35</v>
      </c>
      <c r="B104" s="17" t="s">
        <v>154</v>
      </c>
      <c r="C104" s="17" t="s">
        <v>155</v>
      </c>
      <c r="D104" s="16" t="s">
        <v>37</v>
      </c>
      <c r="E104" s="18" t="s">
        <v>156</v>
      </c>
      <c r="F104" s="19" t="s">
        <v>83</v>
      </c>
      <c r="G104" s="20">
        <v>52</v>
      </c>
      <c r="H104" s="21">
        <v>0</v>
      </c>
      <c r="I104" s="21">
        <f>ROUND(ROUND(H104,2)*ROUND(G104,3),2)</f>
        <v>0</v>
      </c>
      <c r="O104">
        <f>(I104*21)/100</f>
        <v>0</v>
      </c>
      <c r="P104" t="s">
        <v>10</v>
      </c>
    </row>
    <row r="105" spans="1:18" ht="25.5" x14ac:dyDescent="0.2">
      <c r="A105" s="22" t="s">
        <v>40</v>
      </c>
      <c r="E105" s="23" t="s">
        <v>157</v>
      </c>
    </row>
    <row r="106" spans="1:18" ht="51" x14ac:dyDescent="0.2">
      <c r="A106" s="24" t="s">
        <v>42</v>
      </c>
      <c r="E106" s="25" t="s">
        <v>158</v>
      </c>
    </row>
    <row r="107" spans="1:18" x14ac:dyDescent="0.2">
      <c r="A107" t="s">
        <v>44</v>
      </c>
      <c r="E107" s="23" t="s">
        <v>37</v>
      </c>
    </row>
    <row r="108" spans="1:18" x14ac:dyDescent="0.2">
      <c r="A108" s="16" t="s">
        <v>35</v>
      </c>
      <c r="B108" s="17" t="s">
        <v>159</v>
      </c>
      <c r="C108" s="17" t="s">
        <v>160</v>
      </c>
      <c r="D108" s="16" t="s">
        <v>37</v>
      </c>
      <c r="E108" s="18" t="s">
        <v>161</v>
      </c>
      <c r="F108" s="19" t="s">
        <v>94</v>
      </c>
      <c r="G108" s="20">
        <v>194.4</v>
      </c>
      <c r="H108" s="21">
        <v>0</v>
      </c>
      <c r="I108" s="21">
        <f>ROUND(ROUND(H108,2)*ROUND(G108,3),2)</f>
        <v>0</v>
      </c>
      <c r="O108">
        <f>(I108*21)/100</f>
        <v>0</v>
      </c>
      <c r="P108" t="s">
        <v>10</v>
      </c>
    </row>
    <row r="109" spans="1:18" ht="38.25" x14ac:dyDescent="0.2">
      <c r="A109" s="22" t="s">
        <v>40</v>
      </c>
      <c r="E109" s="23" t="s">
        <v>162</v>
      </c>
    </row>
    <row r="110" spans="1:18" ht="51" x14ac:dyDescent="0.2">
      <c r="A110" s="24" t="s">
        <v>42</v>
      </c>
      <c r="E110" s="25" t="s">
        <v>163</v>
      </c>
    </row>
    <row r="111" spans="1:18" ht="63.75" x14ac:dyDescent="0.2">
      <c r="A111" t="s">
        <v>44</v>
      </c>
      <c r="E111" s="23" t="s">
        <v>164</v>
      </c>
    </row>
    <row r="112" spans="1:18" x14ac:dyDescent="0.2">
      <c r="A112" s="16" t="s">
        <v>35</v>
      </c>
      <c r="B112" s="17" t="s">
        <v>165</v>
      </c>
      <c r="C112" s="17" t="s">
        <v>166</v>
      </c>
      <c r="D112" s="16" t="s">
        <v>37</v>
      </c>
      <c r="E112" s="18" t="s">
        <v>167</v>
      </c>
      <c r="F112" s="19" t="s">
        <v>94</v>
      </c>
      <c r="G112" s="20">
        <v>4.8</v>
      </c>
      <c r="H112" s="21">
        <v>0</v>
      </c>
      <c r="I112" s="21">
        <f>ROUND(ROUND(H112,2)*ROUND(G112,3),2)</f>
        <v>0</v>
      </c>
      <c r="O112">
        <f>(I112*21)/100</f>
        <v>0</v>
      </c>
      <c r="P112" t="s">
        <v>10</v>
      </c>
    </row>
    <row r="113" spans="1:18" x14ac:dyDescent="0.2">
      <c r="A113" s="22" t="s">
        <v>40</v>
      </c>
      <c r="E113" s="23" t="s">
        <v>168</v>
      </c>
    </row>
    <row r="114" spans="1:18" ht="51" x14ac:dyDescent="0.2">
      <c r="A114" s="24" t="s">
        <v>42</v>
      </c>
      <c r="E114" s="25" t="s">
        <v>169</v>
      </c>
    </row>
    <row r="115" spans="1:18" ht="63.75" x14ac:dyDescent="0.2">
      <c r="A115" t="s">
        <v>44</v>
      </c>
      <c r="E115" s="23" t="s">
        <v>164</v>
      </c>
    </row>
    <row r="116" spans="1:18" ht="25.5" x14ac:dyDescent="0.2">
      <c r="A116" s="16" t="s">
        <v>35</v>
      </c>
      <c r="B116" s="17" t="s">
        <v>170</v>
      </c>
      <c r="C116" s="17" t="s">
        <v>171</v>
      </c>
      <c r="D116" s="16" t="s">
        <v>37</v>
      </c>
      <c r="E116" s="18" t="s">
        <v>172</v>
      </c>
      <c r="F116" s="19" t="s">
        <v>173</v>
      </c>
      <c r="G116" s="20">
        <v>432</v>
      </c>
      <c r="H116" s="21">
        <v>0</v>
      </c>
      <c r="I116" s="21">
        <f>ROUND(ROUND(H116,2)*ROUND(G116,3),2)</f>
        <v>0</v>
      </c>
      <c r="O116">
        <f>(I116*21)/100</f>
        <v>0</v>
      </c>
      <c r="P116" t="s">
        <v>10</v>
      </c>
    </row>
    <row r="117" spans="1:18" ht="38.25" x14ac:dyDescent="0.2">
      <c r="A117" s="22" t="s">
        <v>40</v>
      </c>
      <c r="E117" s="23" t="s">
        <v>174</v>
      </c>
    </row>
    <row r="118" spans="1:18" ht="51" x14ac:dyDescent="0.2">
      <c r="A118" s="24" t="s">
        <v>42</v>
      </c>
      <c r="E118" s="25" t="s">
        <v>175</v>
      </c>
    </row>
    <row r="119" spans="1:18" ht="51" x14ac:dyDescent="0.2">
      <c r="A119" t="s">
        <v>44</v>
      </c>
      <c r="E119" s="23" t="s">
        <v>176</v>
      </c>
    </row>
    <row r="120" spans="1:18" ht="12.75" customHeight="1" x14ac:dyDescent="0.2">
      <c r="A120" s="3" t="s">
        <v>33</v>
      </c>
      <c r="B120" s="3"/>
      <c r="C120" s="26" t="s">
        <v>2</v>
      </c>
      <c r="D120" s="3"/>
      <c r="E120" s="14" t="s">
        <v>177</v>
      </c>
      <c r="F120" s="3"/>
      <c r="G120" s="3"/>
      <c r="H120" s="3"/>
      <c r="I120" s="27">
        <f>0+Q120</f>
        <v>0</v>
      </c>
      <c r="O120">
        <f>0+R120</f>
        <v>0</v>
      </c>
      <c r="Q120">
        <f>0+I121+I125+I129</f>
        <v>0</v>
      </c>
      <c r="R120">
        <f>0+O121+O125+O129</f>
        <v>0</v>
      </c>
    </row>
    <row r="121" spans="1:18" x14ac:dyDescent="0.2">
      <c r="A121" s="16" t="s">
        <v>35</v>
      </c>
      <c r="B121" s="17" t="s">
        <v>178</v>
      </c>
      <c r="C121" s="17" t="s">
        <v>179</v>
      </c>
      <c r="D121" s="16" t="s">
        <v>37</v>
      </c>
      <c r="E121" s="18" t="s">
        <v>180</v>
      </c>
      <c r="F121" s="19" t="s">
        <v>107</v>
      </c>
      <c r="G121" s="20">
        <v>2.2719999999999998</v>
      </c>
      <c r="H121" s="21">
        <v>0</v>
      </c>
      <c r="I121" s="21">
        <f>ROUND(ROUND(H121,2)*ROUND(G121,3),2)</f>
        <v>0</v>
      </c>
      <c r="O121">
        <f>(I121*21)/100</f>
        <v>0</v>
      </c>
      <c r="P121" t="s">
        <v>10</v>
      </c>
    </row>
    <row r="122" spans="1:18" x14ac:dyDescent="0.2">
      <c r="A122" s="22" t="s">
        <v>40</v>
      </c>
      <c r="E122" s="23" t="s">
        <v>181</v>
      </c>
    </row>
    <row r="123" spans="1:18" ht="51" x14ac:dyDescent="0.2">
      <c r="A123" s="24" t="s">
        <v>42</v>
      </c>
      <c r="E123" s="25" t="s">
        <v>182</v>
      </c>
    </row>
    <row r="124" spans="1:18" ht="382.5" x14ac:dyDescent="0.2">
      <c r="A124" t="s">
        <v>44</v>
      </c>
      <c r="E124" s="23" t="s">
        <v>183</v>
      </c>
    </row>
    <row r="125" spans="1:18" x14ac:dyDescent="0.2">
      <c r="A125" s="16" t="s">
        <v>35</v>
      </c>
      <c r="B125" s="17" t="s">
        <v>184</v>
      </c>
      <c r="C125" s="17" t="s">
        <v>185</v>
      </c>
      <c r="D125" s="16" t="s">
        <v>37</v>
      </c>
      <c r="E125" s="18" t="s">
        <v>186</v>
      </c>
      <c r="F125" s="19" t="s">
        <v>57</v>
      </c>
      <c r="G125" s="20">
        <v>3.6669999999999998</v>
      </c>
      <c r="H125" s="21">
        <v>0</v>
      </c>
      <c r="I125" s="21">
        <f>ROUND(ROUND(H125,2)*ROUND(G125,3),2)</f>
        <v>0</v>
      </c>
      <c r="O125">
        <f>(I125*21)/100</f>
        <v>0</v>
      </c>
      <c r="P125" t="s">
        <v>10</v>
      </c>
    </row>
    <row r="126" spans="1:18" x14ac:dyDescent="0.2">
      <c r="A126" s="22" t="s">
        <v>40</v>
      </c>
      <c r="E126" s="23" t="s">
        <v>187</v>
      </c>
    </row>
    <row r="127" spans="1:18" ht="51" x14ac:dyDescent="0.2">
      <c r="A127" s="24" t="s">
        <v>42</v>
      </c>
      <c r="E127" s="25" t="s">
        <v>188</v>
      </c>
    </row>
    <row r="128" spans="1:18" ht="267.75" x14ac:dyDescent="0.2">
      <c r="A128" t="s">
        <v>44</v>
      </c>
      <c r="E128" s="23" t="s">
        <v>189</v>
      </c>
    </row>
    <row r="129" spans="1:18" x14ac:dyDescent="0.2">
      <c r="A129" s="16" t="s">
        <v>35</v>
      </c>
      <c r="B129" s="17" t="s">
        <v>190</v>
      </c>
      <c r="C129" s="17" t="s">
        <v>191</v>
      </c>
      <c r="D129" s="16" t="s">
        <v>37</v>
      </c>
      <c r="E129" s="18" t="s">
        <v>192</v>
      </c>
      <c r="F129" s="19" t="s">
        <v>193</v>
      </c>
      <c r="G129" s="20">
        <v>488.06</v>
      </c>
      <c r="H129" s="21">
        <v>0</v>
      </c>
      <c r="I129" s="21">
        <f>ROUND(ROUND(H129,2)*ROUND(G129,3),2)</f>
        <v>0</v>
      </c>
      <c r="O129">
        <f>(I129*21)/100</f>
        <v>0</v>
      </c>
      <c r="P129" t="s">
        <v>10</v>
      </c>
    </row>
    <row r="130" spans="1:18" ht="25.5" x14ac:dyDescent="0.2">
      <c r="A130" s="22" t="s">
        <v>40</v>
      </c>
      <c r="E130" s="23" t="s">
        <v>194</v>
      </c>
    </row>
    <row r="131" spans="1:18" ht="51" x14ac:dyDescent="0.2">
      <c r="A131" s="24" t="s">
        <v>42</v>
      </c>
      <c r="E131" s="25" t="s">
        <v>195</v>
      </c>
    </row>
    <row r="132" spans="1:18" ht="344.25" x14ac:dyDescent="0.2">
      <c r="A132" t="s">
        <v>44</v>
      </c>
      <c r="E132" s="23" t="s">
        <v>196</v>
      </c>
    </row>
    <row r="133" spans="1:18" ht="12.75" customHeight="1" x14ac:dyDescent="0.2">
      <c r="A133" s="3" t="s">
        <v>33</v>
      </c>
      <c r="B133" s="3"/>
      <c r="C133" s="26" t="s">
        <v>28</v>
      </c>
      <c r="D133" s="3"/>
      <c r="E133" s="14" t="s">
        <v>197</v>
      </c>
      <c r="F133" s="3"/>
      <c r="G133" s="3"/>
      <c r="H133" s="3"/>
      <c r="I133" s="27">
        <f>0+Q133</f>
        <v>0</v>
      </c>
      <c r="O133">
        <f>0+R133</f>
        <v>0</v>
      </c>
      <c r="Q133">
        <f>0+I134+I138+I142</f>
        <v>0</v>
      </c>
      <c r="R133">
        <f>0+O134+O138+O142</f>
        <v>0</v>
      </c>
    </row>
    <row r="134" spans="1:18" x14ac:dyDescent="0.2">
      <c r="A134" s="16" t="s">
        <v>35</v>
      </c>
      <c r="B134" s="17" t="s">
        <v>198</v>
      </c>
      <c r="C134" s="17" t="s">
        <v>199</v>
      </c>
      <c r="D134" s="16" t="s">
        <v>37</v>
      </c>
      <c r="E134" s="18" t="s">
        <v>200</v>
      </c>
      <c r="F134" s="19" t="s">
        <v>107</v>
      </c>
      <c r="G134" s="20">
        <v>6.88</v>
      </c>
      <c r="H134" s="21">
        <v>0</v>
      </c>
      <c r="I134" s="21">
        <f>ROUND(ROUND(H134,2)*ROUND(G134,3),2)</f>
        <v>0</v>
      </c>
      <c r="O134">
        <f>(I134*21)/100</f>
        <v>0</v>
      </c>
      <c r="P134" t="s">
        <v>10</v>
      </c>
    </row>
    <row r="135" spans="1:18" ht="38.25" x14ac:dyDescent="0.2">
      <c r="A135" s="22" t="s">
        <v>40</v>
      </c>
      <c r="E135" s="23" t="s">
        <v>201</v>
      </c>
    </row>
    <row r="136" spans="1:18" ht="51" x14ac:dyDescent="0.2">
      <c r="A136" s="24" t="s">
        <v>42</v>
      </c>
      <c r="E136" s="25" t="s">
        <v>202</v>
      </c>
    </row>
    <row r="137" spans="1:18" ht="369.75" x14ac:dyDescent="0.2">
      <c r="A137" t="s">
        <v>44</v>
      </c>
      <c r="E137" s="23" t="s">
        <v>203</v>
      </c>
    </row>
    <row r="138" spans="1:18" x14ac:dyDescent="0.2">
      <c r="A138" s="16" t="s">
        <v>35</v>
      </c>
      <c r="B138" s="17" t="s">
        <v>204</v>
      </c>
      <c r="C138" s="17" t="s">
        <v>205</v>
      </c>
      <c r="D138" s="16" t="s">
        <v>37</v>
      </c>
      <c r="E138" s="18" t="s">
        <v>206</v>
      </c>
      <c r="F138" s="19" t="s">
        <v>83</v>
      </c>
      <c r="G138" s="20">
        <v>98.8</v>
      </c>
      <c r="H138" s="21">
        <v>0</v>
      </c>
      <c r="I138" s="21">
        <f>ROUND(ROUND(H138,2)*ROUND(G138,3),2)</f>
        <v>0</v>
      </c>
      <c r="O138">
        <f>(I138*21)/100</f>
        <v>0</v>
      </c>
      <c r="P138" t="s">
        <v>10</v>
      </c>
    </row>
    <row r="139" spans="1:18" ht="25.5" x14ac:dyDescent="0.2">
      <c r="A139" s="22" t="s">
        <v>40</v>
      </c>
      <c r="E139" s="23" t="s">
        <v>207</v>
      </c>
    </row>
    <row r="140" spans="1:18" ht="51" x14ac:dyDescent="0.2">
      <c r="A140" s="24" t="s">
        <v>42</v>
      </c>
      <c r="E140" s="25" t="s">
        <v>208</v>
      </c>
    </row>
    <row r="141" spans="1:18" ht="89.25" x14ac:dyDescent="0.2">
      <c r="A141" t="s">
        <v>44</v>
      </c>
      <c r="E141" s="23" t="s">
        <v>209</v>
      </c>
    </row>
    <row r="142" spans="1:18" x14ac:dyDescent="0.2">
      <c r="A142" s="16" t="s">
        <v>35</v>
      </c>
      <c r="B142" s="17" t="s">
        <v>210</v>
      </c>
      <c r="C142" s="17" t="s">
        <v>211</v>
      </c>
      <c r="D142" s="16" t="s">
        <v>37</v>
      </c>
      <c r="E142" s="18" t="s">
        <v>212</v>
      </c>
      <c r="F142" s="19" t="s">
        <v>83</v>
      </c>
      <c r="G142" s="20">
        <v>21</v>
      </c>
      <c r="H142" s="21">
        <v>0</v>
      </c>
      <c r="I142" s="21">
        <f>ROUND(ROUND(H142,2)*ROUND(G142,3),2)</f>
        <v>0</v>
      </c>
      <c r="O142">
        <f>(I142*21)/100</f>
        <v>0</v>
      </c>
      <c r="P142" t="s">
        <v>10</v>
      </c>
    </row>
    <row r="143" spans="1:18" ht="25.5" x14ac:dyDescent="0.2">
      <c r="A143" s="22" t="s">
        <v>40</v>
      </c>
      <c r="E143" s="23" t="s">
        <v>213</v>
      </c>
    </row>
    <row r="144" spans="1:18" ht="51" x14ac:dyDescent="0.2">
      <c r="A144" s="24" t="s">
        <v>42</v>
      </c>
      <c r="E144" s="25" t="s">
        <v>214</v>
      </c>
    </row>
    <row r="145" spans="1:18" ht="89.25" x14ac:dyDescent="0.2">
      <c r="A145" t="s">
        <v>44</v>
      </c>
      <c r="E145" s="23" t="s">
        <v>209</v>
      </c>
    </row>
    <row r="146" spans="1:18" ht="12.75" customHeight="1" x14ac:dyDescent="0.2">
      <c r="A146" s="3" t="s">
        <v>33</v>
      </c>
      <c r="B146" s="3"/>
      <c r="C146" s="26" t="s">
        <v>30</v>
      </c>
      <c r="D146" s="3"/>
      <c r="E146" s="14" t="s">
        <v>215</v>
      </c>
      <c r="F146" s="3"/>
      <c r="G146" s="3"/>
      <c r="H146" s="3"/>
      <c r="I146" s="27">
        <f>0+Q146</f>
        <v>0</v>
      </c>
      <c r="O146">
        <f>0+R146</f>
        <v>0</v>
      </c>
      <c r="Q146">
        <f>0+I147+I151</f>
        <v>0</v>
      </c>
      <c r="R146">
        <f>0+O147+O151</f>
        <v>0</v>
      </c>
    </row>
    <row r="147" spans="1:18" ht="25.5" x14ac:dyDescent="0.2">
      <c r="A147" s="16" t="s">
        <v>35</v>
      </c>
      <c r="B147" s="17" t="s">
        <v>216</v>
      </c>
      <c r="C147" s="17" t="s">
        <v>217</v>
      </c>
      <c r="D147" s="16" t="s">
        <v>37</v>
      </c>
      <c r="E147" s="18" t="s">
        <v>218</v>
      </c>
      <c r="F147" s="19" t="s">
        <v>83</v>
      </c>
      <c r="G147" s="20">
        <v>67.38</v>
      </c>
      <c r="H147" s="21">
        <v>0</v>
      </c>
      <c r="I147" s="21">
        <f>ROUND(ROUND(H147,2)*ROUND(G147,3),2)</f>
        <v>0</v>
      </c>
      <c r="O147">
        <f>(I147*21)/100</f>
        <v>0</v>
      </c>
      <c r="P147" t="s">
        <v>10</v>
      </c>
    </row>
    <row r="148" spans="1:18" ht="51" x14ac:dyDescent="0.2">
      <c r="A148" s="22" t="s">
        <v>40</v>
      </c>
      <c r="E148" s="23" t="s">
        <v>219</v>
      </c>
    </row>
    <row r="149" spans="1:18" ht="51" x14ac:dyDescent="0.2">
      <c r="A149" s="24" t="s">
        <v>42</v>
      </c>
      <c r="E149" s="25" t="s">
        <v>220</v>
      </c>
    </row>
    <row r="150" spans="1:18" ht="76.5" x14ac:dyDescent="0.2">
      <c r="A150" t="s">
        <v>44</v>
      </c>
      <c r="E150" s="23" t="s">
        <v>221</v>
      </c>
    </row>
    <row r="151" spans="1:18" ht="25.5" x14ac:dyDescent="0.2">
      <c r="A151" s="16" t="s">
        <v>35</v>
      </c>
      <c r="B151" s="17" t="s">
        <v>222</v>
      </c>
      <c r="C151" s="17" t="s">
        <v>223</v>
      </c>
      <c r="D151" s="16" t="s">
        <v>37</v>
      </c>
      <c r="E151" s="18" t="s">
        <v>224</v>
      </c>
      <c r="F151" s="19" t="s">
        <v>83</v>
      </c>
      <c r="G151" s="20">
        <v>11.726000000000001</v>
      </c>
      <c r="H151" s="21">
        <v>0</v>
      </c>
      <c r="I151" s="21">
        <f>ROUND(ROUND(H151,2)*ROUND(G151,3),2)</f>
        <v>0</v>
      </c>
      <c r="O151">
        <f>(I151*21)/100</f>
        <v>0</v>
      </c>
      <c r="P151" t="s">
        <v>10</v>
      </c>
    </row>
    <row r="152" spans="1:18" x14ac:dyDescent="0.2">
      <c r="A152" s="22" t="s">
        <v>40</v>
      </c>
      <c r="E152" s="23" t="s">
        <v>225</v>
      </c>
    </row>
    <row r="153" spans="1:18" ht="51" x14ac:dyDescent="0.2">
      <c r="A153" s="24" t="s">
        <v>42</v>
      </c>
      <c r="E153" s="25" t="s">
        <v>226</v>
      </c>
    </row>
    <row r="154" spans="1:18" ht="76.5" x14ac:dyDescent="0.2">
      <c r="A154" t="s">
        <v>44</v>
      </c>
      <c r="E154" s="23" t="s">
        <v>221</v>
      </c>
    </row>
    <row r="155" spans="1:18" ht="12.75" customHeight="1" x14ac:dyDescent="0.2">
      <c r="A155" s="3" t="s">
        <v>33</v>
      </c>
      <c r="B155" s="3"/>
      <c r="C155" s="26" t="s">
        <v>69</v>
      </c>
      <c r="D155" s="3"/>
      <c r="E155" s="14" t="s">
        <v>227</v>
      </c>
      <c r="F155" s="3"/>
      <c r="G155" s="3"/>
      <c r="H155" s="3"/>
      <c r="I155" s="27">
        <f>0+Q155</f>
        <v>0</v>
      </c>
      <c r="O155">
        <f>0+R155</f>
        <v>0</v>
      </c>
      <c r="Q155">
        <f>0+I156+I160+I164+I168</f>
        <v>0</v>
      </c>
      <c r="R155">
        <f>0+O156+O160+O164+O168</f>
        <v>0</v>
      </c>
    </row>
    <row r="156" spans="1:18" ht="25.5" x14ac:dyDescent="0.2">
      <c r="A156" s="16" t="s">
        <v>35</v>
      </c>
      <c r="B156" s="17" t="s">
        <v>228</v>
      </c>
      <c r="C156" s="17" t="s">
        <v>229</v>
      </c>
      <c r="D156" s="16" t="s">
        <v>37</v>
      </c>
      <c r="E156" s="18" t="s">
        <v>230</v>
      </c>
      <c r="F156" s="19" t="s">
        <v>83</v>
      </c>
      <c r="G156" s="20">
        <v>44.131999999999998</v>
      </c>
      <c r="H156" s="21">
        <v>0</v>
      </c>
      <c r="I156" s="21">
        <f>ROUND(ROUND(H156,2)*ROUND(G156,3),2)</f>
        <v>0</v>
      </c>
      <c r="O156">
        <f>(I156*21)/100</f>
        <v>0</v>
      </c>
      <c r="P156" t="s">
        <v>10</v>
      </c>
    </row>
    <row r="157" spans="1:18" ht="51" x14ac:dyDescent="0.2">
      <c r="A157" s="22" t="s">
        <v>40</v>
      </c>
      <c r="E157" s="23" t="s">
        <v>231</v>
      </c>
    </row>
    <row r="158" spans="1:18" ht="51" x14ac:dyDescent="0.2">
      <c r="A158" s="24" t="s">
        <v>42</v>
      </c>
      <c r="E158" s="25" t="s">
        <v>232</v>
      </c>
    </row>
    <row r="159" spans="1:18" ht="191.25" x14ac:dyDescent="0.2">
      <c r="A159" t="s">
        <v>44</v>
      </c>
      <c r="E159" s="23" t="s">
        <v>233</v>
      </c>
    </row>
    <row r="160" spans="1:18" ht="25.5" x14ac:dyDescent="0.2">
      <c r="A160" s="16" t="s">
        <v>35</v>
      </c>
      <c r="B160" s="17" t="s">
        <v>234</v>
      </c>
      <c r="C160" s="17" t="s">
        <v>235</v>
      </c>
      <c r="D160" s="16" t="s">
        <v>37</v>
      </c>
      <c r="E160" s="18" t="s">
        <v>236</v>
      </c>
      <c r="F160" s="19" t="s">
        <v>83</v>
      </c>
      <c r="G160" s="20">
        <v>149.446</v>
      </c>
      <c r="H160" s="21">
        <v>0</v>
      </c>
      <c r="I160" s="21">
        <f>ROUND(ROUND(H160,2)*ROUND(G160,3),2)</f>
        <v>0</v>
      </c>
      <c r="O160">
        <f>(I160*21)/100</f>
        <v>0</v>
      </c>
      <c r="P160" t="s">
        <v>10</v>
      </c>
    </row>
    <row r="161" spans="1:18" ht="51" x14ac:dyDescent="0.2">
      <c r="A161" s="22" t="s">
        <v>40</v>
      </c>
      <c r="E161" s="23" t="s">
        <v>237</v>
      </c>
    </row>
    <row r="162" spans="1:18" ht="51" x14ac:dyDescent="0.2">
      <c r="A162" s="24" t="s">
        <v>42</v>
      </c>
      <c r="E162" s="25" t="s">
        <v>238</v>
      </c>
    </row>
    <row r="163" spans="1:18" ht="191.25" x14ac:dyDescent="0.2">
      <c r="A163" t="s">
        <v>44</v>
      </c>
      <c r="E163" s="23" t="s">
        <v>233</v>
      </c>
    </row>
    <row r="164" spans="1:18" x14ac:dyDescent="0.2">
      <c r="A164" s="16" t="s">
        <v>35</v>
      </c>
      <c r="B164" s="17" t="s">
        <v>239</v>
      </c>
      <c r="C164" s="17" t="s">
        <v>240</v>
      </c>
      <c r="D164" s="16" t="s">
        <v>37</v>
      </c>
      <c r="E164" s="18" t="s">
        <v>241</v>
      </c>
      <c r="F164" s="19" t="s">
        <v>83</v>
      </c>
      <c r="G164" s="20">
        <v>119.35</v>
      </c>
      <c r="H164" s="21">
        <v>0</v>
      </c>
      <c r="I164" s="21">
        <f>ROUND(ROUND(H164,2)*ROUND(G164,3),2)</f>
        <v>0</v>
      </c>
      <c r="O164">
        <f>(I164*21)/100</f>
        <v>0</v>
      </c>
      <c r="P164" t="s">
        <v>10</v>
      </c>
    </row>
    <row r="165" spans="1:18" ht="38.25" x14ac:dyDescent="0.2">
      <c r="A165" s="22" t="s">
        <v>40</v>
      </c>
      <c r="E165" s="23" t="s">
        <v>242</v>
      </c>
    </row>
    <row r="166" spans="1:18" ht="51" x14ac:dyDescent="0.2">
      <c r="A166" s="24" t="s">
        <v>42</v>
      </c>
      <c r="E166" s="25" t="s">
        <v>243</v>
      </c>
    </row>
    <row r="167" spans="1:18" ht="38.25" x14ac:dyDescent="0.2">
      <c r="A167" t="s">
        <v>44</v>
      </c>
      <c r="E167" s="23" t="s">
        <v>244</v>
      </c>
    </row>
    <row r="168" spans="1:18" x14ac:dyDescent="0.2">
      <c r="A168" s="16" t="s">
        <v>35</v>
      </c>
      <c r="B168" s="17" t="s">
        <v>245</v>
      </c>
      <c r="C168" s="17" t="s">
        <v>246</v>
      </c>
      <c r="D168" s="16" t="s">
        <v>37</v>
      </c>
      <c r="E168" s="18" t="s">
        <v>247</v>
      </c>
      <c r="F168" s="19" t="s">
        <v>83</v>
      </c>
      <c r="G168" s="20">
        <v>62.35</v>
      </c>
      <c r="H168" s="21">
        <v>0</v>
      </c>
      <c r="I168" s="21">
        <f>ROUND(ROUND(H168,2)*ROUND(G168,3),2)</f>
        <v>0</v>
      </c>
      <c r="O168">
        <f>(I168*21)/100</f>
        <v>0</v>
      </c>
      <c r="P168" t="s">
        <v>10</v>
      </c>
    </row>
    <row r="169" spans="1:18" ht="25.5" x14ac:dyDescent="0.2">
      <c r="A169" s="22" t="s">
        <v>40</v>
      </c>
      <c r="E169" s="23" t="s">
        <v>248</v>
      </c>
    </row>
    <row r="170" spans="1:18" ht="51" x14ac:dyDescent="0.2">
      <c r="A170" s="24" t="s">
        <v>42</v>
      </c>
      <c r="E170" s="25" t="s">
        <v>249</v>
      </c>
    </row>
    <row r="171" spans="1:18" ht="51" x14ac:dyDescent="0.2">
      <c r="A171" t="s">
        <v>44</v>
      </c>
      <c r="E171" s="23" t="s">
        <v>250</v>
      </c>
    </row>
    <row r="172" spans="1:18" ht="12.75" customHeight="1" x14ac:dyDescent="0.2">
      <c r="A172" s="3" t="s">
        <v>33</v>
      </c>
      <c r="B172" s="3"/>
      <c r="C172" s="26" t="s">
        <v>74</v>
      </c>
      <c r="D172" s="3"/>
      <c r="E172" s="14" t="s">
        <v>251</v>
      </c>
      <c r="F172" s="3"/>
      <c r="G172" s="3"/>
      <c r="H172" s="3"/>
      <c r="I172" s="27">
        <f>0+Q172</f>
        <v>0</v>
      </c>
      <c r="O172">
        <f>0+R172</f>
        <v>0</v>
      </c>
      <c r="Q172">
        <f>0+I173+I177</f>
        <v>0</v>
      </c>
      <c r="R172">
        <f>0+O173+O177</f>
        <v>0</v>
      </c>
    </row>
    <row r="173" spans="1:18" x14ac:dyDescent="0.2">
      <c r="A173" s="16" t="s">
        <v>35</v>
      </c>
      <c r="B173" s="17" t="s">
        <v>252</v>
      </c>
      <c r="C173" s="17" t="s">
        <v>253</v>
      </c>
      <c r="D173" s="16" t="s">
        <v>37</v>
      </c>
      <c r="E173" s="18" t="s">
        <v>254</v>
      </c>
      <c r="F173" s="19" t="s">
        <v>94</v>
      </c>
      <c r="G173" s="20">
        <v>6.8</v>
      </c>
      <c r="H173" s="21">
        <v>0</v>
      </c>
      <c r="I173" s="21">
        <f>ROUND(ROUND(H173,2)*ROUND(G173,3),2)</f>
        <v>0</v>
      </c>
      <c r="O173">
        <f>(I173*21)/100</f>
        <v>0</v>
      </c>
      <c r="P173" t="s">
        <v>10</v>
      </c>
    </row>
    <row r="174" spans="1:18" ht="25.5" x14ac:dyDescent="0.2">
      <c r="A174" s="22" t="s">
        <v>40</v>
      </c>
      <c r="E174" s="23" t="s">
        <v>255</v>
      </c>
    </row>
    <row r="175" spans="1:18" ht="51" x14ac:dyDescent="0.2">
      <c r="A175" s="24" t="s">
        <v>42</v>
      </c>
      <c r="E175" s="25" t="s">
        <v>256</v>
      </c>
    </row>
    <row r="176" spans="1:18" ht="267.75" x14ac:dyDescent="0.2">
      <c r="A176" t="s">
        <v>44</v>
      </c>
      <c r="E176" s="23" t="s">
        <v>257</v>
      </c>
    </row>
    <row r="177" spans="1:18" x14ac:dyDescent="0.2">
      <c r="A177" s="16" t="s">
        <v>35</v>
      </c>
      <c r="B177" s="17" t="s">
        <v>258</v>
      </c>
      <c r="C177" s="17" t="s">
        <v>259</v>
      </c>
      <c r="D177" s="16" t="s">
        <v>37</v>
      </c>
      <c r="E177" s="18" t="s">
        <v>260</v>
      </c>
      <c r="F177" s="19" t="s">
        <v>94</v>
      </c>
      <c r="G177" s="20">
        <v>31.4</v>
      </c>
      <c r="H177" s="21">
        <v>0</v>
      </c>
      <c r="I177" s="21">
        <f>ROUND(ROUND(H177,2)*ROUND(G177,3),2)</f>
        <v>0</v>
      </c>
      <c r="O177">
        <f>(I177*21)/100</f>
        <v>0</v>
      </c>
      <c r="P177" t="s">
        <v>10</v>
      </c>
    </row>
    <row r="178" spans="1:18" x14ac:dyDescent="0.2">
      <c r="A178" s="22" t="s">
        <v>40</v>
      </c>
      <c r="E178" s="23" t="s">
        <v>261</v>
      </c>
    </row>
    <row r="179" spans="1:18" ht="51" x14ac:dyDescent="0.2">
      <c r="A179" s="24" t="s">
        <v>42</v>
      </c>
      <c r="E179" s="25" t="s">
        <v>262</v>
      </c>
    </row>
    <row r="180" spans="1:18" ht="242.25" x14ac:dyDescent="0.2">
      <c r="A180" t="s">
        <v>44</v>
      </c>
      <c r="E180" s="23" t="s">
        <v>263</v>
      </c>
    </row>
    <row r="181" spans="1:18" ht="12.75" customHeight="1" x14ac:dyDescent="0.2">
      <c r="A181" s="3" t="s">
        <v>33</v>
      </c>
      <c r="B181" s="3"/>
      <c r="C181" s="26" t="s">
        <v>31</v>
      </c>
      <c r="D181" s="3"/>
      <c r="E181" s="14" t="s">
        <v>264</v>
      </c>
      <c r="F181" s="3"/>
      <c r="G181" s="3"/>
      <c r="H181" s="3"/>
      <c r="I181" s="27">
        <f>0+Q181</f>
        <v>0</v>
      </c>
      <c r="O181">
        <f>0+R181</f>
        <v>0</v>
      </c>
      <c r="Q181">
        <f>0+I182+I186+I190+I194+I198</f>
        <v>0</v>
      </c>
      <c r="R181">
        <f>0+O182+O186+O190+O194+O198</f>
        <v>0</v>
      </c>
    </row>
    <row r="182" spans="1:18" x14ac:dyDescent="0.2">
      <c r="A182" s="16" t="s">
        <v>35</v>
      </c>
      <c r="B182" s="17" t="s">
        <v>265</v>
      </c>
      <c r="C182" s="17" t="s">
        <v>266</v>
      </c>
      <c r="D182" s="16" t="s">
        <v>37</v>
      </c>
      <c r="E182" s="18" t="s">
        <v>267</v>
      </c>
      <c r="F182" s="19" t="s">
        <v>107</v>
      </c>
      <c r="G182" s="20">
        <v>26.331</v>
      </c>
      <c r="H182" s="21">
        <v>0</v>
      </c>
      <c r="I182" s="21">
        <f>ROUND(ROUND(H182,2)*ROUND(G182,3),2)</f>
        <v>0</v>
      </c>
      <c r="O182">
        <f>(I182*21)/100</f>
        <v>0</v>
      </c>
      <c r="P182" t="s">
        <v>10</v>
      </c>
    </row>
    <row r="183" spans="1:18" x14ac:dyDescent="0.2">
      <c r="A183" s="22" t="s">
        <v>40</v>
      </c>
      <c r="E183" s="23" t="s">
        <v>268</v>
      </c>
    </row>
    <row r="184" spans="1:18" ht="51" x14ac:dyDescent="0.2">
      <c r="A184" s="24" t="s">
        <v>42</v>
      </c>
      <c r="E184" s="25" t="s">
        <v>269</v>
      </c>
    </row>
    <row r="185" spans="1:18" ht="408" x14ac:dyDescent="0.2">
      <c r="A185" t="s">
        <v>44</v>
      </c>
      <c r="E185" s="23" t="s">
        <v>270</v>
      </c>
    </row>
    <row r="186" spans="1:18" x14ac:dyDescent="0.2">
      <c r="A186" s="16" t="s">
        <v>35</v>
      </c>
      <c r="B186" s="17" t="s">
        <v>271</v>
      </c>
      <c r="C186" s="17" t="s">
        <v>272</v>
      </c>
      <c r="D186" s="16" t="s">
        <v>37</v>
      </c>
      <c r="E186" s="18" t="s">
        <v>273</v>
      </c>
      <c r="F186" s="19" t="s">
        <v>83</v>
      </c>
      <c r="G186" s="20">
        <v>117.26</v>
      </c>
      <c r="H186" s="21">
        <v>0</v>
      </c>
      <c r="I186" s="21">
        <f>ROUND(ROUND(H186,2)*ROUND(G186,3),2)</f>
        <v>0</v>
      </c>
      <c r="O186">
        <f>(I186*21)/100</f>
        <v>0</v>
      </c>
      <c r="P186" t="s">
        <v>10</v>
      </c>
    </row>
    <row r="187" spans="1:18" ht="63.75" x14ac:dyDescent="0.2">
      <c r="A187" s="22" t="s">
        <v>40</v>
      </c>
      <c r="E187" s="23" t="s">
        <v>274</v>
      </c>
    </row>
    <row r="188" spans="1:18" ht="51" x14ac:dyDescent="0.2">
      <c r="A188" s="24" t="s">
        <v>42</v>
      </c>
      <c r="E188" s="25" t="s">
        <v>275</v>
      </c>
    </row>
    <row r="189" spans="1:18" ht="25.5" x14ac:dyDescent="0.2">
      <c r="A189" t="s">
        <v>44</v>
      </c>
      <c r="E189" s="23" t="s">
        <v>276</v>
      </c>
    </row>
    <row r="190" spans="1:18" x14ac:dyDescent="0.2">
      <c r="A190" s="16" t="s">
        <v>35</v>
      </c>
      <c r="B190" s="17" t="s">
        <v>277</v>
      </c>
      <c r="C190" s="17" t="s">
        <v>278</v>
      </c>
      <c r="D190" s="16" t="s">
        <v>37</v>
      </c>
      <c r="E190" s="18" t="s">
        <v>279</v>
      </c>
      <c r="F190" s="19" t="s">
        <v>107</v>
      </c>
      <c r="G190" s="20">
        <v>3.9</v>
      </c>
      <c r="H190" s="21">
        <v>0</v>
      </c>
      <c r="I190" s="21">
        <f>ROUND(ROUND(H190,2)*ROUND(G190,3),2)</f>
        <v>0</v>
      </c>
      <c r="O190">
        <f>(I190*21)/100</f>
        <v>0</v>
      </c>
      <c r="P190" t="s">
        <v>10</v>
      </c>
    </row>
    <row r="191" spans="1:18" x14ac:dyDescent="0.2">
      <c r="A191" s="22" t="s">
        <v>40</v>
      </c>
      <c r="E191" s="23" t="s">
        <v>280</v>
      </c>
    </row>
    <row r="192" spans="1:18" ht="51" x14ac:dyDescent="0.2">
      <c r="A192" s="24" t="s">
        <v>42</v>
      </c>
      <c r="E192" s="25" t="s">
        <v>281</v>
      </c>
    </row>
    <row r="193" spans="1:16" ht="114.75" x14ac:dyDescent="0.2">
      <c r="A193" t="s">
        <v>44</v>
      </c>
      <c r="E193" s="23" t="s">
        <v>282</v>
      </c>
    </row>
    <row r="194" spans="1:16" x14ac:dyDescent="0.2">
      <c r="A194" s="16" t="s">
        <v>35</v>
      </c>
      <c r="B194" s="17" t="s">
        <v>283</v>
      </c>
      <c r="C194" s="17" t="s">
        <v>284</v>
      </c>
      <c r="D194" s="16" t="s">
        <v>37</v>
      </c>
      <c r="E194" s="18" t="s">
        <v>285</v>
      </c>
      <c r="F194" s="19" t="s">
        <v>77</v>
      </c>
      <c r="G194" s="20">
        <v>661.23800000000006</v>
      </c>
      <c r="H194" s="21">
        <v>0</v>
      </c>
      <c r="I194" s="21">
        <f>ROUND(ROUND(H194,2)*ROUND(G194,3),2)</f>
        <v>0</v>
      </c>
      <c r="O194">
        <f>(I194*21)/100</f>
        <v>0</v>
      </c>
      <c r="P194" t="s">
        <v>10</v>
      </c>
    </row>
    <row r="195" spans="1:16" x14ac:dyDescent="0.2">
      <c r="A195" s="22" t="s">
        <v>40</v>
      </c>
      <c r="E195" s="23" t="s">
        <v>286</v>
      </c>
    </row>
    <row r="196" spans="1:16" ht="51" x14ac:dyDescent="0.2">
      <c r="A196" s="24" t="s">
        <v>42</v>
      </c>
      <c r="E196" s="25" t="s">
        <v>287</v>
      </c>
    </row>
    <row r="197" spans="1:16" ht="25.5" x14ac:dyDescent="0.2">
      <c r="A197" t="s">
        <v>44</v>
      </c>
      <c r="E197" s="23" t="s">
        <v>288</v>
      </c>
    </row>
    <row r="198" spans="1:16" x14ac:dyDescent="0.2">
      <c r="A198" s="16" t="s">
        <v>35</v>
      </c>
      <c r="B198" s="17" t="s">
        <v>289</v>
      </c>
      <c r="C198" s="17" t="s">
        <v>290</v>
      </c>
      <c r="D198" s="16" t="s">
        <v>37</v>
      </c>
      <c r="E198" s="18" t="s">
        <v>291</v>
      </c>
      <c r="F198" s="19" t="s">
        <v>83</v>
      </c>
      <c r="G198" s="20">
        <v>47.95</v>
      </c>
      <c r="H198" s="21">
        <v>0</v>
      </c>
      <c r="I198" s="21">
        <f>ROUND(ROUND(H198,2)*ROUND(G198,3),2)</f>
        <v>0</v>
      </c>
      <c r="O198">
        <f>(I198*21)/100</f>
        <v>0</v>
      </c>
      <c r="P198" t="s">
        <v>10</v>
      </c>
    </row>
    <row r="199" spans="1:16" ht="25.5" x14ac:dyDescent="0.2">
      <c r="A199" s="22" t="s">
        <v>40</v>
      </c>
      <c r="E199" s="23" t="s">
        <v>292</v>
      </c>
    </row>
    <row r="200" spans="1:16" ht="51" x14ac:dyDescent="0.2">
      <c r="A200" s="24" t="s">
        <v>42</v>
      </c>
      <c r="E200" s="25" t="s">
        <v>293</v>
      </c>
    </row>
    <row r="201" spans="1:16" ht="89.25" x14ac:dyDescent="0.2">
      <c r="A201" t="s">
        <v>44</v>
      </c>
      <c r="E201" s="23" t="s">
        <v>294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04-19-08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2019-07-15T11:47:15Z</dcterms:created>
  <dcterms:modified xsi:type="dcterms:W3CDTF">2019-08-22T09:11:00Z</dcterms:modified>
</cp:coreProperties>
</file>